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720" windowHeight="11070"/>
  </bookViews>
  <sheets>
    <sheet name="Ввод данных" sheetId="10" r:id="rId1"/>
    <sheet name="Нормализация" sheetId="17" r:id="rId2"/>
    <sheet name="Материальный баланс" sheetId="18" r:id="rId3"/>
    <sheet name="Сливка" sheetId="11" state="hidden" r:id="rId4"/>
    <sheet name="жирная продукция" sheetId="14" state="hidden" r:id="rId5"/>
    <sheet name="Молоко" sheetId="12" state="hidden" r:id="rId6"/>
    <sheet name="М_асло" sheetId="13" state="hidden" r:id="rId7"/>
    <sheet name="МОЛОКО СЫРЬЕ" sheetId="3" state="hidden" r:id="rId8"/>
    <sheet name="МОЛОКО ПИТЬЕВОЕ" sheetId="2" state="hidden" r:id="rId9"/>
    <sheet name="СЛИВКИ" sheetId="4" state="hidden" r:id="rId10"/>
    <sheet name="СМЕТАНА" sheetId="5" state="hidden" r:id="rId11"/>
    <sheet name="МАСЛО" sheetId="8" state="hidden" r:id="rId12"/>
    <sheet name="ТВОРОГ" sheetId="7" state="hidden" r:id="rId13"/>
    <sheet name="КЕФИР" sheetId="6" state="hidden" r:id="rId14"/>
    <sheet name="ЙОГУРТ" sheetId="9" state="hidden" r:id="rId15"/>
    <sheet name="нормы расхода" sheetId="15" state="hidden" r:id="rId16"/>
    <sheet name="нормы потерь" sheetId="16" state="hidden" r:id="rId17"/>
  </sheets>
  <definedNames>
    <definedName name="_xlnm._FilterDatabase" localSheetId="0" hidden="1">'Ввод данных'!$V$1:$V$68</definedName>
    <definedName name="вид">Молоко!$L$13</definedName>
    <definedName name="марка">М_асло!$A$1:$C$1</definedName>
    <definedName name="мол_пастер">'Ввод данных'!$R$3:$R$105</definedName>
    <definedName name="мол_стер">'Ввод данных'!$S$3:$S$105</definedName>
    <definedName name="мол_топл">'Ввод данных'!$T$3:$T$105</definedName>
    <definedName name="первый">'Ввод данных'!$U$3:$U$7</definedName>
    <definedName name="сливки_пастер">'Ввод данных'!$Y$7:$Y$38</definedName>
    <definedName name="сливки_стер">'Ввод данных'!$Z$7:$Z$38</definedName>
    <definedName name="сметана">'Ввод данных'!$AB$7:$AB$26</definedName>
    <definedName name="стерилизованные">Сливка!$B$2:$B$32</definedName>
    <definedName name="творог">'Ввод данных'!$AC$7:$AC$26</definedName>
    <definedName name="экстра">'Ввод данных'!$W$2:$W$67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0" l="1"/>
  <c r="J12" i="10" l="1"/>
  <c r="J8" i="10"/>
  <c r="C3" i="18" l="1"/>
  <c r="Q8" i="10"/>
  <c r="C5" i="17" l="1"/>
  <c r="C4" i="17"/>
  <c r="G4" i="17" l="1"/>
  <c r="E4" i="17"/>
  <c r="L12" i="10" s="1"/>
  <c r="F4" i="17" l="1"/>
  <c r="L14" i="10"/>
</calcChain>
</file>

<file path=xl/sharedStrings.xml><?xml version="1.0" encoding="utf-8"?>
<sst xmlns="http://schemas.openxmlformats.org/spreadsheetml/2006/main" count="195" uniqueCount="121">
  <si>
    <t>сметана</t>
  </si>
  <si>
    <t>творог</t>
  </si>
  <si>
    <t>кефир</t>
  </si>
  <si>
    <t>несоленое</t>
  </si>
  <si>
    <t>соленое</t>
  </si>
  <si>
    <t>Масло сладкосливочное «Любительское»:</t>
  </si>
  <si>
    <t>Масло кислосливочное «Любительское»:</t>
  </si>
  <si>
    <t>Масло сладкосливочное  «Крестьянское»:</t>
  </si>
  <si>
    <t>Масло кислосливочное  «Крестьянское»:</t>
  </si>
  <si>
    <t>Масло сладкосливочное  «Бутербродное»</t>
  </si>
  <si>
    <t>Масло кислосливочное  «Бутербродное»</t>
  </si>
  <si>
    <t>жирность</t>
  </si>
  <si>
    <t>жир</t>
  </si>
  <si>
    <t>молоко</t>
  </si>
  <si>
    <t>обезжиренное</t>
  </si>
  <si>
    <t>сливки</t>
  </si>
  <si>
    <t>обезжиренный</t>
  </si>
  <si>
    <t>СОМО</t>
  </si>
  <si>
    <t>Сливки питьевые СТБ 1887-2016</t>
  </si>
  <si>
    <t>Творог СТБ 315-2017</t>
  </si>
  <si>
    <t>Кефир СТБ 970-2017</t>
  </si>
  <si>
    <t>первый</t>
  </si>
  <si>
    <t>высший</t>
  </si>
  <si>
    <t>экстра</t>
  </si>
  <si>
    <t>Молоко питьевое СТБ 1746-2017                                                                        таблица 3</t>
  </si>
  <si>
    <t>Сметана СТБ 1888-2016                                     таблица 2,3</t>
  </si>
  <si>
    <t>Масло СТБ 1890-2017                                                                                                          таблица 2</t>
  </si>
  <si>
    <t>йогурт</t>
  </si>
  <si>
    <t>йогурт обогащенный с пищевкусопищевыми добавками</t>
  </si>
  <si>
    <t>Йогурт обогащенный без пищевкусопищевых добавок</t>
  </si>
  <si>
    <t>Вид</t>
  </si>
  <si>
    <t>Жир</t>
  </si>
  <si>
    <t>Белок</t>
  </si>
  <si>
    <t>Сахароза</t>
  </si>
  <si>
    <t>Сахар</t>
  </si>
  <si>
    <t>Кислотность</t>
  </si>
  <si>
    <t>Йогурт СТБ 1552-2017                                                                                                            таблица 2</t>
  </si>
  <si>
    <t>Вязкость</t>
  </si>
  <si>
    <t>Влага</t>
  </si>
  <si>
    <t>Название</t>
  </si>
  <si>
    <t>Соль</t>
  </si>
  <si>
    <t>Плотность</t>
  </si>
  <si>
    <t>Сорт</t>
  </si>
  <si>
    <t xml:space="preserve">МОЛОКО ДЛЯ ПЕРЕРАБОТКИ СТБ 1598-2006 </t>
  </si>
  <si>
    <t>таблица 2</t>
  </si>
  <si>
    <t>Фалилия И.О.</t>
  </si>
  <si>
    <t>СЫРЬЕ</t>
  </si>
  <si>
    <t>пастеризованное</t>
  </si>
  <si>
    <t>стерилизованное</t>
  </si>
  <si>
    <t>топленое</t>
  </si>
  <si>
    <t>пастеризованные</t>
  </si>
  <si>
    <t>стерилизованные</t>
  </si>
  <si>
    <t>масло сливочное</t>
  </si>
  <si>
    <t>Любительское</t>
  </si>
  <si>
    <t>Крестьянское</t>
  </si>
  <si>
    <t>Бутербродное</t>
  </si>
  <si>
    <t>Молоко</t>
  </si>
  <si>
    <t>Резервуарный способ</t>
  </si>
  <si>
    <t>Пюр-пак пакет с гребешком</t>
  </si>
  <si>
    <t>стаканчик пластиковый</t>
  </si>
  <si>
    <t>стаканчик платиковый</t>
  </si>
  <si>
    <t>Брикет, 100г</t>
  </si>
  <si>
    <t>резервуарный</t>
  </si>
  <si>
    <t>жирность базисная %</t>
  </si>
  <si>
    <t>жирность фактическая %</t>
  </si>
  <si>
    <t>Ассортимент продукции</t>
  </si>
  <si>
    <t>Нормы расхода сырья при производстве цельномолочной</t>
  </si>
  <si>
    <t>Молоко пастеризованное</t>
  </si>
  <si>
    <t>Пюр-Пак 0,5 и 1л</t>
  </si>
  <si>
    <t>пакетах из полиэтиленовой пленки 0,5 и 1л</t>
  </si>
  <si>
    <t>Молоко пастеризованное  восстановленное</t>
  </si>
  <si>
    <t>в бутылках 0,5 и 1 л</t>
  </si>
  <si>
    <t xml:space="preserve">Молоко стерилизованное </t>
  </si>
  <si>
    <t xml:space="preserve">Кефир, резервуарным способом  </t>
  </si>
  <si>
    <t>Сметана резервуарным способом</t>
  </si>
  <si>
    <t>сиаканчик 0,5-0,2л</t>
  </si>
  <si>
    <t xml:space="preserve">Творог </t>
  </si>
  <si>
    <t>брикеты 250г</t>
  </si>
  <si>
    <t>цельного молока при сепарирование</t>
  </si>
  <si>
    <t>сырья при нормализации</t>
  </si>
  <si>
    <t>жира при сепарировании</t>
  </si>
  <si>
    <t>Пж</t>
  </si>
  <si>
    <t>Жз – массовая доля жира закваски, % (если закваска на обезжиренном молоке</t>
  </si>
  <si>
    <t xml:space="preserve">Жз </t>
  </si>
  <si>
    <t>из нормализованного молока</t>
  </si>
  <si>
    <t>К</t>
  </si>
  <si>
    <t>нормализованной смеси при выработке творога</t>
  </si>
  <si>
    <t>Птв</t>
  </si>
  <si>
    <t>Пс</t>
  </si>
  <si>
    <t>Пн</t>
  </si>
  <si>
    <t>предельно допустимые потери обезжиренного молока</t>
  </si>
  <si>
    <t>По</t>
  </si>
  <si>
    <t>способ нормализации</t>
  </si>
  <si>
    <t>потери смешения</t>
  </si>
  <si>
    <t>Мн</t>
  </si>
  <si>
    <t>Мо</t>
  </si>
  <si>
    <t>Нормы потерь %</t>
  </si>
  <si>
    <t>Мсл</t>
  </si>
  <si>
    <t>Нормализация сырья       расчет от сырья</t>
  </si>
  <si>
    <t>Наименование</t>
  </si>
  <si>
    <t>Способ</t>
  </si>
  <si>
    <t>Жирность</t>
  </si>
  <si>
    <t>Масса</t>
  </si>
  <si>
    <t>Упаковка</t>
  </si>
  <si>
    <t>Жирность базисная %</t>
  </si>
  <si>
    <t>Жирность фактическая %</t>
  </si>
  <si>
    <t>Масса кг</t>
  </si>
  <si>
    <t>Приход</t>
  </si>
  <si>
    <t>Расход</t>
  </si>
  <si>
    <t>Цельное молоко</t>
  </si>
  <si>
    <t>Обезжиренное молоко/сливки</t>
  </si>
  <si>
    <t>Потери</t>
  </si>
  <si>
    <t>Итого</t>
  </si>
  <si>
    <t>Наименование компонентов</t>
  </si>
  <si>
    <t>Количество, кг</t>
  </si>
  <si>
    <t>Сливки</t>
  </si>
  <si>
    <t xml:space="preserve">Молоко </t>
  </si>
  <si>
    <t>Материальный баланс производства пастеризованного (стерилизованного) молока.</t>
  </si>
  <si>
    <t>смешением</t>
  </si>
  <si>
    <t>потери</t>
  </si>
  <si>
    <t>Первичная переработка молока - нормализация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</si>
</sst>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5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name val="Arial"/>
    </font>
    <font>
      <b/>
      <sz val="16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vertAlign val="superscript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0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0" xfId="0" applyFont="1"/>
    <xf numFmtId="0" fontId="8" fillId="0" borderId="0" xfId="0" applyFont="1"/>
    <xf numFmtId="0" fontId="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7" xfId="0" applyFont="1" applyBorder="1"/>
    <xf numFmtId="164" fontId="15" fillId="0" borderId="9" xfId="0" applyNumberFormat="1" applyFont="1" applyBorder="1" applyAlignment="1">
      <alignment vertical="center"/>
    </xf>
    <xf numFmtId="0" fontId="0" fillId="0" borderId="5" xfId="0" applyFont="1" applyBorder="1"/>
    <xf numFmtId="0" fontId="0" fillId="0" borderId="2" xfId="0" applyFont="1" applyBorder="1"/>
    <xf numFmtId="164" fontId="15" fillId="0" borderId="13" xfId="0" applyNumberFormat="1" applyFont="1" applyBorder="1" applyAlignment="1">
      <alignment vertical="center"/>
    </xf>
    <xf numFmtId="0" fontId="11" fillId="0" borderId="2" xfId="0" applyFont="1" applyBorder="1"/>
    <xf numFmtId="0" fontId="8" fillId="0" borderId="0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/>
    <xf numFmtId="0" fontId="11" fillId="0" borderId="10" xfId="0" applyFont="1" applyBorder="1"/>
    <xf numFmtId="0" fontId="11" fillId="0" borderId="8" xfId="0" applyFont="1" applyBorder="1"/>
    <xf numFmtId="0" fontId="11" fillId="5" borderId="2" xfId="0" applyFont="1" applyFill="1" applyBorder="1"/>
    <xf numFmtId="0" fontId="11" fillId="5" borderId="8" xfId="0" applyFont="1" applyFill="1" applyBorder="1"/>
    <xf numFmtId="0" fontId="8" fillId="0" borderId="10" xfId="0" applyFont="1" applyBorder="1"/>
    <xf numFmtId="0" fontId="11" fillId="0" borderId="1" xfId="0" applyFont="1" applyBorder="1" applyAlignment="1">
      <alignment vertical="center" wrapText="1"/>
    </xf>
    <xf numFmtId="0" fontId="11" fillId="5" borderId="1" xfId="0" applyFont="1" applyFill="1" applyBorder="1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15" fillId="0" borderId="1" xfId="0" applyFont="1" applyBorder="1" applyAlignment="1">
      <alignment vertical="center"/>
    </xf>
    <xf numFmtId="0" fontId="20" fillId="0" borderId="1" xfId="0" applyFont="1" applyBorder="1"/>
    <xf numFmtId="0" fontId="0" fillId="6" borderId="1" xfId="0" applyFill="1" applyBorder="1"/>
    <xf numFmtId="0" fontId="17" fillId="6" borderId="1" xfId="0" applyFont="1" applyFill="1" applyBorder="1" applyAlignment="1">
      <alignment wrapText="1"/>
    </xf>
    <xf numFmtId="0" fontId="17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17" fillId="0" borderId="1" xfId="0" applyFont="1" applyBorder="1" applyAlignment="1">
      <alignment vertical="center"/>
    </xf>
    <xf numFmtId="0" fontId="0" fillId="0" borderId="1" xfId="0" applyBorder="1"/>
    <xf numFmtId="0" fontId="17" fillId="0" borderId="1" xfId="0" applyFont="1" applyBorder="1" applyAlignment="1">
      <alignment wrapText="1"/>
    </xf>
    <xf numFmtId="0" fontId="17" fillId="0" borderId="1" xfId="0" applyFont="1" applyBorder="1"/>
    <xf numFmtId="0" fontId="0" fillId="0" borderId="1" xfId="0" applyBorder="1" applyAlignment="1">
      <alignment wrapText="1"/>
    </xf>
    <xf numFmtId="0" fontId="18" fillId="0" borderId="1" xfId="0" applyFont="1" applyBorder="1" applyAlignment="1">
      <alignment wrapText="1"/>
    </xf>
    <xf numFmtId="0" fontId="8" fillId="0" borderId="4" xfId="0" applyFont="1" applyBorder="1"/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8" fillId="9" borderId="21" xfId="0" applyFont="1" applyFill="1" applyBorder="1"/>
    <xf numFmtId="0" fontId="8" fillId="9" borderId="0" xfId="0" applyFont="1" applyFill="1" applyBorder="1"/>
    <xf numFmtId="0" fontId="8" fillId="9" borderId="21" xfId="0" applyFont="1" applyFill="1" applyBorder="1" applyAlignment="1">
      <alignment wrapText="1"/>
    </xf>
    <xf numFmtId="0" fontId="8" fillId="9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8" fillId="9" borderId="0" xfId="0" applyFont="1" applyFill="1"/>
    <xf numFmtId="0" fontId="8" fillId="9" borderId="0" xfId="0" applyFont="1" applyFill="1" applyAlignment="1">
      <alignment wrapText="1"/>
    </xf>
    <xf numFmtId="0" fontId="16" fillId="9" borderId="2" xfId="0" applyFont="1" applyFill="1" applyBorder="1"/>
    <xf numFmtId="0" fontId="9" fillId="9" borderId="2" xfId="0" applyFont="1" applyFill="1" applyBorder="1"/>
    <xf numFmtId="0" fontId="8" fillId="9" borderId="11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11" fillId="10" borderId="2" xfId="0" applyFont="1" applyFill="1" applyBorder="1"/>
    <xf numFmtId="164" fontId="15" fillId="9" borderId="7" xfId="0" applyNumberFormat="1" applyFont="1" applyFill="1" applyBorder="1" applyAlignment="1">
      <alignment vertical="center"/>
    </xf>
    <xf numFmtId="164" fontId="15" fillId="9" borderId="1" xfId="0" applyNumberFormat="1" applyFont="1" applyFill="1" applyBorder="1" applyAlignment="1">
      <alignment vertical="center"/>
    </xf>
    <xf numFmtId="164" fontId="15" fillId="9" borderId="9" xfId="0" applyNumberFormat="1" applyFont="1" applyFill="1" applyBorder="1" applyAlignment="1">
      <alignment vertical="center"/>
    </xf>
    <xf numFmtId="0" fontId="11" fillId="9" borderId="1" xfId="0" applyFont="1" applyFill="1" applyBorder="1"/>
    <xf numFmtId="0" fontId="8" fillId="9" borderId="1" xfId="0" applyFont="1" applyFill="1" applyBorder="1"/>
    <xf numFmtId="164" fontId="22" fillId="9" borderId="7" xfId="0" applyNumberFormat="1" applyFont="1" applyFill="1" applyBorder="1" applyAlignment="1">
      <alignment vertical="center"/>
    </xf>
    <xf numFmtId="164" fontId="22" fillId="9" borderId="1" xfId="0" applyNumberFormat="1" applyFont="1" applyFill="1" applyBorder="1" applyAlignment="1">
      <alignment vertical="center"/>
    </xf>
    <xf numFmtId="164" fontId="23" fillId="9" borderId="9" xfId="0" applyNumberFormat="1" applyFont="1" applyFill="1" applyBorder="1" applyAlignment="1">
      <alignment vertical="center"/>
    </xf>
    <xf numFmtId="0" fontId="11" fillId="9" borderId="2" xfId="0" applyFont="1" applyFill="1" applyBorder="1"/>
    <xf numFmtId="0" fontId="0" fillId="9" borderId="7" xfId="0" applyFont="1" applyFill="1" applyBorder="1"/>
    <xf numFmtId="0" fontId="0" fillId="9" borderId="1" xfId="0" applyFont="1" applyFill="1" applyBorder="1"/>
    <xf numFmtId="0" fontId="8" fillId="9" borderId="0" xfId="0" applyFont="1" applyFill="1" applyAlignment="1">
      <alignment vertical="center"/>
    </xf>
    <xf numFmtId="0" fontId="11" fillId="10" borderId="2" xfId="0" applyFont="1" applyFill="1" applyBorder="1" applyAlignment="1">
      <alignment vertical="center"/>
    </xf>
    <xf numFmtId="0" fontId="0" fillId="9" borderId="7" xfId="0" applyFont="1" applyFill="1" applyBorder="1" applyAlignment="1">
      <alignment vertical="center"/>
    </xf>
    <xf numFmtId="0" fontId="0" fillId="9" borderId="1" xfId="0" applyFont="1" applyFill="1" applyBorder="1" applyAlignment="1">
      <alignment vertical="center"/>
    </xf>
    <xf numFmtId="0" fontId="11" fillId="9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/>
    </xf>
    <xf numFmtId="0" fontId="11" fillId="9" borderId="2" xfId="0" applyFont="1" applyFill="1" applyBorder="1" applyAlignment="1">
      <alignment vertical="center"/>
    </xf>
    <xf numFmtId="0" fontId="8" fillId="0" borderId="37" xfId="0" applyFont="1" applyBorder="1" applyAlignment="1">
      <alignment horizontal="left" vertical="center"/>
    </xf>
    <xf numFmtId="0" fontId="8" fillId="0" borderId="35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vertical="center"/>
    </xf>
    <xf numFmtId="1" fontId="8" fillId="0" borderId="30" xfId="0" applyNumberFormat="1" applyFont="1" applyBorder="1" applyAlignment="1">
      <alignment vertical="center" wrapText="1"/>
    </xf>
    <xf numFmtId="0" fontId="8" fillId="0" borderId="31" xfId="0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/>
    </xf>
    <xf numFmtId="0" fontId="8" fillId="11" borderId="16" xfId="0" applyFont="1" applyFill="1" applyBorder="1"/>
    <xf numFmtId="0" fontId="8" fillId="11" borderId="17" xfId="0" applyFont="1" applyFill="1" applyBorder="1"/>
    <xf numFmtId="0" fontId="8" fillId="11" borderId="20" xfId="0" applyFont="1" applyFill="1" applyBorder="1"/>
    <xf numFmtId="0" fontId="8" fillId="11" borderId="0" xfId="0" applyFont="1" applyFill="1" applyBorder="1"/>
    <xf numFmtId="0" fontId="8" fillId="11" borderId="21" xfId="0" applyFont="1" applyFill="1" applyBorder="1"/>
    <xf numFmtId="0" fontId="7" fillId="11" borderId="21" xfId="0" applyFont="1" applyFill="1" applyBorder="1" applyAlignment="1">
      <alignment horizontal="center"/>
    </xf>
    <xf numFmtId="0" fontId="8" fillId="11" borderId="21" xfId="0" applyFont="1" applyFill="1" applyBorder="1" applyAlignment="1">
      <alignment vertical="center"/>
    </xf>
    <xf numFmtId="0" fontId="8" fillId="11" borderId="21" xfId="0" applyFont="1" applyFill="1" applyBorder="1" applyAlignment="1">
      <alignment wrapText="1"/>
    </xf>
    <xf numFmtId="0" fontId="8" fillId="11" borderId="24" xfId="0" applyFont="1" applyFill="1" applyBorder="1"/>
    <xf numFmtId="0" fontId="8" fillId="11" borderId="22" xfId="0" applyFont="1" applyFill="1" applyBorder="1"/>
    <xf numFmtId="0" fontId="8" fillId="11" borderId="23" xfId="0" applyFont="1" applyFill="1" applyBorder="1"/>
    <xf numFmtId="0" fontId="8" fillId="11" borderId="23" xfId="0" applyFont="1" applyFill="1" applyBorder="1" applyAlignment="1">
      <alignment wrapText="1"/>
    </xf>
    <xf numFmtId="0" fontId="8" fillId="11" borderId="0" xfId="0" applyFont="1" applyFill="1" applyBorder="1" applyAlignment="1">
      <alignment vertical="center"/>
    </xf>
    <xf numFmtId="0" fontId="8" fillId="11" borderId="20" xfId="0" applyFont="1" applyFill="1" applyBorder="1" applyAlignment="1">
      <alignment vertical="center"/>
    </xf>
    <xf numFmtId="0" fontId="8" fillId="11" borderId="0" xfId="0" applyFont="1" applyFill="1" applyBorder="1" applyAlignment="1">
      <alignment wrapText="1"/>
    </xf>
    <xf numFmtId="0" fontId="8" fillId="0" borderId="31" xfId="0" applyFont="1" applyBorder="1" applyAlignment="1">
      <alignment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3" borderId="39" xfId="0" applyFont="1" applyFill="1" applyBorder="1" applyAlignment="1">
      <alignment wrapText="1"/>
    </xf>
    <xf numFmtId="0" fontId="8" fillId="0" borderId="40" xfId="0" applyFont="1" applyBorder="1"/>
    <xf numFmtId="0" fontId="8" fillId="11" borderId="17" xfId="0" applyFont="1" applyFill="1" applyBorder="1" applyProtection="1">
      <protection hidden="1"/>
    </xf>
    <xf numFmtId="0" fontId="8" fillId="11" borderId="38" xfId="0" applyFont="1" applyFill="1" applyBorder="1" applyProtection="1">
      <protection hidden="1"/>
    </xf>
    <xf numFmtId="0" fontId="8" fillId="11" borderId="19" xfId="0" applyFont="1" applyFill="1" applyBorder="1" applyProtection="1">
      <protection hidden="1"/>
    </xf>
    <xf numFmtId="0" fontId="8" fillId="11" borderId="0" xfId="0" applyFont="1" applyFill="1" applyBorder="1" applyProtection="1">
      <protection hidden="1"/>
    </xf>
    <xf numFmtId="0" fontId="8" fillId="11" borderId="21" xfId="0" applyFont="1" applyFill="1" applyBorder="1" applyProtection="1">
      <protection hidden="1"/>
    </xf>
    <xf numFmtId="0" fontId="25" fillId="12" borderId="15" xfId="0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horizontal="left" vertical="center" wrapText="1"/>
    </xf>
    <xf numFmtId="0" fontId="27" fillId="12" borderId="25" xfId="0" applyFont="1" applyFill="1" applyBorder="1" applyAlignment="1">
      <alignment horizontal="right" vertical="center" wrapText="1"/>
    </xf>
    <xf numFmtId="0" fontId="25" fillId="12" borderId="25" xfId="0" applyFont="1" applyFill="1" applyBorder="1" applyAlignment="1">
      <alignment horizontal="center" vertical="center" wrapText="1"/>
    </xf>
    <xf numFmtId="0" fontId="27" fillId="12" borderId="25" xfId="0" applyFont="1" applyFill="1" applyBorder="1" applyAlignment="1">
      <alignment horizontal="center" vertical="center" wrapText="1"/>
    </xf>
    <xf numFmtId="1" fontId="16" fillId="12" borderId="25" xfId="0" applyNumberFormat="1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1" fontId="25" fillId="12" borderId="15" xfId="0" applyNumberFormat="1" applyFont="1" applyFill="1" applyBorder="1" applyAlignment="1">
      <alignment horizontal="center" vertical="center" wrapText="1"/>
    </xf>
    <xf numFmtId="0" fontId="25" fillId="9" borderId="0" xfId="0" applyFont="1" applyFill="1" applyBorder="1" applyAlignment="1">
      <alignment vertical="center" wrapText="1"/>
    </xf>
    <xf numFmtId="0" fontId="29" fillId="9" borderId="0" xfId="0" applyFont="1" applyFill="1"/>
    <xf numFmtId="0" fontId="26" fillId="9" borderId="0" xfId="0" applyFont="1" applyFill="1" applyBorder="1" applyAlignment="1">
      <alignment vertical="center" wrapText="1"/>
    </xf>
    <xf numFmtId="0" fontId="11" fillId="9" borderId="0" xfId="0" applyFont="1" applyFill="1" applyBorder="1" applyAlignment="1">
      <alignment vertical="center" wrapText="1"/>
    </xf>
    <xf numFmtId="0" fontId="28" fillId="12" borderId="15" xfId="0" applyFont="1" applyFill="1" applyBorder="1" applyAlignment="1">
      <alignment horizontal="center" wrapText="1"/>
    </xf>
    <xf numFmtId="1" fontId="28" fillId="12" borderId="15" xfId="0" applyNumberFormat="1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vertical="center" wrapText="1"/>
    </xf>
    <xf numFmtId="0" fontId="25" fillId="12" borderId="20" xfId="0" applyFont="1" applyFill="1" applyBorder="1" applyAlignment="1">
      <alignment vertical="center" wrapText="1"/>
    </xf>
    <xf numFmtId="0" fontId="2" fillId="9" borderId="0" xfId="0" applyFont="1" applyFill="1"/>
    <xf numFmtId="0" fontId="2" fillId="9" borderId="0" xfId="0" applyFont="1" applyFill="1" applyAlignment="1">
      <alignment horizontal="center"/>
    </xf>
    <xf numFmtId="0" fontId="19" fillId="9" borderId="0" xfId="0" applyFont="1" applyFill="1" applyAlignment="1"/>
    <xf numFmtId="0" fontId="8" fillId="3" borderId="44" xfId="0" applyFont="1" applyFill="1" applyBorder="1" applyAlignment="1">
      <alignment wrapText="1"/>
    </xf>
    <xf numFmtId="0" fontId="8" fillId="4" borderId="29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28" fillId="12" borderId="0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25" fillId="12" borderId="15" xfId="0" applyNumberFormat="1" applyFont="1" applyFill="1" applyBorder="1" applyAlignment="1">
      <alignment horizontal="right" vertical="center" wrapText="1"/>
    </xf>
    <xf numFmtId="1" fontId="25" fillId="12" borderId="21" xfId="0" applyNumberFormat="1" applyFont="1" applyFill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3" borderId="3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/>
    </xf>
    <xf numFmtId="0" fontId="8" fillId="8" borderId="30" xfId="0" applyFont="1" applyFill="1" applyBorder="1" applyAlignment="1">
      <alignment horizontal="center"/>
    </xf>
    <xf numFmtId="0" fontId="8" fillId="8" borderId="31" xfId="0" applyFont="1" applyFill="1" applyBorder="1" applyAlignment="1">
      <alignment horizontal="center"/>
    </xf>
    <xf numFmtId="0" fontId="8" fillId="9" borderId="14" xfId="0" applyFont="1" applyFill="1" applyBorder="1" applyAlignment="1">
      <alignment horizontal="center" wrapText="1"/>
    </xf>
    <xf numFmtId="0" fontId="9" fillId="11" borderId="17" xfId="0" applyFont="1" applyFill="1" applyBorder="1" applyAlignment="1">
      <alignment horizontal="center"/>
    </xf>
    <xf numFmtId="0" fontId="9" fillId="4" borderId="32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/>
    </xf>
    <xf numFmtId="0" fontId="7" fillId="4" borderId="27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8" fillId="0" borderId="40" xfId="0" applyNumberFormat="1" applyFont="1" applyBorder="1" applyAlignment="1">
      <alignment horizontal="center" vertical="center"/>
    </xf>
    <xf numFmtId="1" fontId="8" fillId="0" borderId="45" xfId="0" applyNumberFormat="1" applyFont="1" applyBorder="1" applyAlignment="1">
      <alignment horizontal="center" vertical="center"/>
    </xf>
    <xf numFmtId="1" fontId="8" fillId="0" borderId="41" xfId="0" applyNumberFormat="1" applyFont="1" applyBorder="1" applyAlignment="1">
      <alignment horizontal="center" vertical="center"/>
    </xf>
    <xf numFmtId="0" fontId="24" fillId="7" borderId="32" xfId="0" applyFont="1" applyFill="1" applyBorder="1" applyAlignment="1">
      <alignment horizontal="center" vertical="center"/>
    </xf>
    <xf numFmtId="0" fontId="24" fillId="7" borderId="18" xfId="0" applyFont="1" applyFill="1" applyBorder="1" applyAlignment="1">
      <alignment horizontal="center" vertical="center"/>
    </xf>
    <xf numFmtId="0" fontId="24" fillId="7" borderId="33" xfId="0" applyFont="1" applyFill="1" applyBorder="1" applyAlignment="1">
      <alignment horizontal="center" vertical="center"/>
    </xf>
    <xf numFmtId="0" fontId="25" fillId="3" borderId="43" xfId="0" applyFont="1" applyFill="1" applyBorder="1" applyAlignment="1">
      <alignment horizontal="center" vertical="center" wrapText="1"/>
    </xf>
    <xf numFmtId="0" fontId="25" fillId="3" borderId="42" xfId="0" applyFont="1" applyFill="1" applyBorder="1" applyAlignment="1">
      <alignment horizontal="center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/>
    </xf>
    <xf numFmtId="0" fontId="7" fillId="11" borderId="0" xfId="0" applyFont="1" applyFill="1" applyBorder="1" applyAlignment="1"/>
    <xf numFmtId="0" fontId="8" fillId="11" borderId="0" xfId="0" applyFont="1" applyFill="1" applyBorder="1" applyAlignment="1">
      <alignment horizontal="center" vertical="center"/>
    </xf>
    <xf numFmtId="0" fontId="22" fillId="9" borderId="7" xfId="0" applyFont="1" applyFill="1" applyBorder="1"/>
    <xf numFmtId="0" fontId="22" fillId="9" borderId="1" xfId="0" applyFont="1" applyFill="1" applyBorder="1"/>
    <xf numFmtId="0" fontId="8" fillId="0" borderId="11" xfId="0" applyFont="1" applyBorder="1"/>
    <xf numFmtId="0" fontId="8" fillId="0" borderId="7" xfId="0" applyFont="1" applyBorder="1"/>
    <xf numFmtId="0" fontId="8" fillId="0" borderId="46" xfId="0" applyFont="1" applyBorder="1"/>
    <xf numFmtId="0" fontId="8" fillId="0" borderId="47" xfId="0" applyFont="1" applyBorder="1"/>
    <xf numFmtId="0" fontId="8" fillId="0" borderId="37" xfId="0" applyFont="1" applyBorder="1" applyAlignment="1">
      <alignment horizontal="left" vertical="center"/>
    </xf>
    <xf numFmtId="0" fontId="8" fillId="0" borderId="35" xfId="0" applyFont="1" applyBorder="1"/>
    <xf numFmtId="0" fontId="8" fillId="0" borderId="37" xfId="0" applyFont="1" applyBorder="1"/>
    <xf numFmtId="0" fontId="8" fillId="0" borderId="46" xfId="0" applyFont="1" applyBorder="1" applyAlignment="1">
      <alignment horizontal="left" vertical="center"/>
    </xf>
    <xf numFmtId="0" fontId="8" fillId="0" borderId="21" xfId="0" applyFont="1" applyBorder="1"/>
    <xf numFmtId="0" fontId="8" fillId="0" borderId="23" xfId="0" applyFont="1" applyBorder="1"/>
    <xf numFmtId="0" fontId="8" fillId="0" borderId="23" xfId="0" applyFont="1" applyBorder="1" applyAlignment="1">
      <alignment wrapText="1"/>
    </xf>
    <xf numFmtId="0" fontId="8" fillId="0" borderId="24" xfId="0" applyFont="1" applyBorder="1"/>
    <xf numFmtId="0" fontId="8" fillId="0" borderId="4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9" fontId="8" fillId="0" borderId="23" xfId="1" applyFont="1" applyBorder="1"/>
    <xf numFmtId="0" fontId="22" fillId="9" borderId="7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9" fillId="11" borderId="23" xfId="0" applyFont="1" applyFill="1" applyBorder="1" applyAlignment="1">
      <alignment horizontal="center"/>
    </xf>
    <xf numFmtId="164" fontId="1" fillId="9" borderId="7" xfId="0" applyNumberFormat="1" applyFont="1" applyFill="1" applyBorder="1" applyAlignment="1">
      <alignment vertical="center"/>
    </xf>
    <xf numFmtId="164" fontId="1" fillId="9" borderId="1" xfId="0" applyNumberFormat="1" applyFont="1" applyFill="1" applyBorder="1" applyAlignment="1">
      <alignment vertical="center"/>
    </xf>
    <xf numFmtId="0" fontId="9" fillId="11" borderId="0" xfId="0" applyFont="1" applyFill="1" applyBorder="1" applyAlignment="1">
      <alignment horizontal="center"/>
    </xf>
    <xf numFmtId="0" fontId="31" fillId="11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2" name="Таблица2" displayName="Таблица2" ref="U1:W67" totalsRowShown="0" headerRowDxfId="24" headerRowBorderDxfId="23" tableBorderDxfId="22" totalsRowBorderDxfId="21">
  <autoFilter ref="U1:W67"/>
  <tableColumns count="3">
    <tableColumn id="1" name="первый" dataDxfId="20"/>
    <tableColumn id="2" name="высший" dataDxfId="19"/>
    <tableColumn id="3" name="экстра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8" name="паст_мол9" displayName="паст_мол9" ref="A1:A100" totalsRowShown="0" headerRowDxfId="17" dataDxfId="15" headerRowBorderDxfId="16" tableBorderDxfId="14" totalsRowBorderDxfId="13">
  <autoFilter ref="A1:A100"/>
  <tableColumns count="1">
    <tableColumn id="1" name="пастеризованное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9" name="стер_мол10" displayName="стер_мол10" ref="B1:B100" totalsRowShown="0" headerRowDxfId="11" dataDxfId="9" headerRowBorderDxfId="10" tableBorderDxfId="8" totalsRowBorderDxfId="7">
  <autoFilter ref="B1:B100"/>
  <tableColumns count="1">
    <tableColumn id="1" name="стерилизованное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0" name="топ_мол11" displayName="топ_мол11" ref="C1:C100" totalsRowShown="0" headerRowDxfId="5" dataDxfId="3" headerRowBorderDxfId="4" tableBorderDxfId="2" totalsRowBorderDxfId="1">
  <autoFilter ref="C1:C100"/>
  <tableColumns count="1">
    <tableColumn id="1" name="топленое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7"/>
  <sheetViews>
    <sheetView tabSelected="1" topLeftCell="A4" workbookViewId="0">
      <selection activeCell="M7" sqref="M7"/>
    </sheetView>
  </sheetViews>
  <sheetFormatPr defaultRowHeight="18.75" x14ac:dyDescent="0.3"/>
  <cols>
    <col min="1" max="1" width="5.140625" style="6" customWidth="1"/>
    <col min="2" max="2" width="3.28515625" style="6" customWidth="1"/>
    <col min="3" max="3" width="9.140625" style="6"/>
    <col min="4" max="4" width="12.7109375" style="6" customWidth="1"/>
    <col min="5" max="5" width="8.140625" style="6" customWidth="1"/>
    <col min="6" max="6" width="9.140625" style="6" hidden="1" customWidth="1"/>
    <col min="7" max="7" width="3.28515625" style="6" customWidth="1"/>
    <col min="8" max="8" width="11.28515625" style="6" customWidth="1"/>
    <col min="9" max="9" width="21.140625" style="6" customWidth="1"/>
    <col min="10" max="10" width="14.42578125" style="6" customWidth="1"/>
    <col min="11" max="11" width="18" style="6" customWidth="1"/>
    <col min="12" max="12" width="11.7109375" style="41" customWidth="1"/>
    <col min="13" max="13" width="34.5703125" style="6" customWidth="1"/>
    <col min="14" max="14" width="18" style="6" customWidth="1"/>
    <col min="15" max="15" width="6.42578125" style="6" customWidth="1"/>
    <col min="16" max="16" width="6.42578125" style="6" hidden="1" customWidth="1"/>
    <col min="17" max="17" width="9.140625" style="6" hidden="1" customWidth="1"/>
    <col min="18" max="18" width="25.140625" hidden="1" customWidth="1"/>
    <col min="19" max="19" width="28" hidden="1" customWidth="1"/>
    <col min="20" max="20" width="24.85546875" hidden="1" customWidth="1"/>
    <col min="21" max="21" width="10.7109375" style="6" hidden="1" customWidth="1"/>
    <col min="22" max="22" width="9.7109375" style="6" hidden="1" customWidth="1"/>
    <col min="23" max="23" width="16.140625" style="6" hidden="1" customWidth="1"/>
    <col min="24" max="24" width="9.140625" style="6" hidden="1" customWidth="1"/>
    <col min="25" max="25" width="7.5703125" style="6" hidden="1" customWidth="1"/>
    <col min="26" max="26" width="7.28515625" style="6" hidden="1" customWidth="1"/>
    <col min="27" max="27" width="9.140625" style="6" hidden="1" customWidth="1"/>
    <col min="28" max="28" width="12.28515625" style="6" hidden="1" customWidth="1"/>
    <col min="29" max="31" width="9.140625" style="6" hidden="1" customWidth="1"/>
    <col min="32" max="16384" width="9.140625" style="6"/>
  </cols>
  <sheetData>
    <row r="1" spans="1:44" x14ac:dyDescent="0.3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  <c r="M1" s="67"/>
      <c r="N1" s="67"/>
      <c r="O1" s="67"/>
      <c r="P1" s="67"/>
      <c r="Q1" s="174" t="s">
        <v>93</v>
      </c>
      <c r="R1" s="69" t="s">
        <v>47</v>
      </c>
      <c r="S1" s="70" t="s">
        <v>48</v>
      </c>
      <c r="T1" s="70" t="s">
        <v>49</v>
      </c>
      <c r="U1" s="71" t="s">
        <v>21</v>
      </c>
      <c r="V1" s="72" t="s">
        <v>22</v>
      </c>
      <c r="W1" s="73" t="s">
        <v>23</v>
      </c>
      <c r="X1" s="67"/>
      <c r="Y1" s="166" t="s">
        <v>15</v>
      </c>
      <c r="Z1" s="167"/>
      <c r="AA1" s="67" t="s">
        <v>2</v>
      </c>
      <c r="AB1" s="67" t="s">
        <v>0</v>
      </c>
      <c r="AC1" s="67" t="s">
        <v>1</v>
      </c>
      <c r="AD1" s="67" t="s">
        <v>27</v>
      </c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</row>
    <row r="2" spans="1:44" ht="19.5" thickBot="1" x14ac:dyDescent="0.3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  <c r="M2" s="67"/>
      <c r="N2" s="67"/>
      <c r="O2" s="67"/>
      <c r="P2" s="67"/>
      <c r="Q2" s="174"/>
      <c r="R2" s="69"/>
      <c r="S2" s="70"/>
      <c r="T2" s="70"/>
      <c r="U2" s="236"/>
      <c r="V2" s="237"/>
      <c r="W2" s="82"/>
      <c r="X2" s="67"/>
      <c r="Y2" s="157"/>
      <c r="Z2" s="158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</row>
    <row r="3" spans="1:44" ht="21" customHeight="1" x14ac:dyDescent="0.3">
      <c r="A3" s="67"/>
      <c r="B3" s="103"/>
      <c r="C3" s="104"/>
      <c r="D3" s="104"/>
      <c r="E3" s="104"/>
      <c r="F3" s="104"/>
      <c r="G3" s="104"/>
      <c r="H3" s="175"/>
      <c r="I3" s="175"/>
      <c r="J3" s="175"/>
      <c r="K3" s="175"/>
      <c r="L3" s="175"/>
      <c r="M3" s="124"/>
      <c r="N3" s="124"/>
      <c r="O3" s="125"/>
      <c r="P3" s="126"/>
      <c r="Q3" s="174"/>
      <c r="R3" s="74">
        <v>0.1</v>
      </c>
      <c r="S3" s="74">
        <v>0.1</v>
      </c>
      <c r="T3" s="74">
        <v>0.1</v>
      </c>
      <c r="U3" s="75">
        <v>2.8</v>
      </c>
      <c r="V3" s="76">
        <v>2.8</v>
      </c>
      <c r="W3" s="77">
        <v>3</v>
      </c>
      <c r="X3" s="67"/>
      <c r="Y3" s="78" t="s">
        <v>47</v>
      </c>
      <c r="Z3" s="79" t="s">
        <v>48</v>
      </c>
      <c r="AA3" s="67" t="s">
        <v>12</v>
      </c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</row>
    <row r="4" spans="1:44" ht="21" customHeight="1" x14ac:dyDescent="0.3">
      <c r="A4" s="67"/>
      <c r="B4" s="105"/>
      <c r="C4" s="106"/>
      <c r="D4" s="106"/>
      <c r="E4" s="106"/>
      <c r="F4" s="106"/>
      <c r="G4" s="106"/>
      <c r="H4" s="242" t="s">
        <v>120</v>
      </c>
      <c r="I4" s="241"/>
      <c r="J4" s="241"/>
      <c r="K4" s="241"/>
      <c r="L4" s="241"/>
      <c r="M4" s="127"/>
      <c r="N4" s="127"/>
      <c r="O4" s="127"/>
      <c r="P4" s="128"/>
      <c r="Q4" s="174"/>
      <c r="R4" s="74"/>
      <c r="S4" s="74"/>
      <c r="T4" s="74"/>
      <c r="U4" s="239"/>
      <c r="V4" s="240"/>
      <c r="W4" s="77"/>
      <c r="X4" s="67"/>
      <c r="Y4" s="78"/>
      <c r="Z4" s="79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</row>
    <row r="5" spans="1:44" ht="21" customHeight="1" thickBot="1" x14ac:dyDescent="0.35">
      <c r="A5" s="67"/>
      <c r="B5" s="105"/>
      <c r="C5" s="106"/>
      <c r="D5" s="106"/>
      <c r="E5" s="106"/>
      <c r="F5" s="106"/>
      <c r="G5" s="106"/>
      <c r="H5" s="238"/>
      <c r="I5" s="238"/>
      <c r="J5" s="238"/>
      <c r="K5" s="238"/>
      <c r="L5" s="238"/>
      <c r="M5" s="127"/>
      <c r="N5" s="127"/>
      <c r="O5" s="127"/>
      <c r="P5" s="128"/>
      <c r="Q5" s="174"/>
      <c r="R5" s="74"/>
      <c r="S5" s="74"/>
      <c r="T5" s="74"/>
      <c r="U5" s="80"/>
      <c r="V5" s="81"/>
      <c r="W5" s="82"/>
      <c r="X5" s="67"/>
      <c r="Y5" s="78"/>
      <c r="Z5" s="79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</row>
    <row r="6" spans="1:44" ht="48" customHeight="1" thickBot="1" x14ac:dyDescent="0.35">
      <c r="A6" s="67"/>
      <c r="B6" s="105"/>
      <c r="C6" s="106"/>
      <c r="D6" s="106"/>
      <c r="E6" s="106"/>
      <c r="F6" s="106"/>
      <c r="G6" s="106"/>
      <c r="H6" s="176" t="s">
        <v>46</v>
      </c>
      <c r="I6" s="177"/>
      <c r="J6" s="177"/>
      <c r="K6" s="177"/>
      <c r="L6" s="178"/>
      <c r="M6" s="127"/>
      <c r="N6" s="127"/>
      <c r="O6" s="128"/>
      <c r="P6" s="128"/>
      <c r="Q6" s="174"/>
      <c r="R6" s="74"/>
      <c r="S6" s="74"/>
      <c r="T6" s="74"/>
      <c r="U6" s="80"/>
      <c r="V6" s="81"/>
      <c r="W6" s="82"/>
      <c r="X6" s="67"/>
      <c r="Y6" s="78"/>
      <c r="Z6" s="79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</row>
    <row r="7" spans="1:44" ht="70.5" customHeight="1" x14ac:dyDescent="0.3">
      <c r="A7" s="67"/>
      <c r="B7" s="105"/>
      <c r="C7" s="168" t="s">
        <v>45</v>
      </c>
      <c r="D7" s="169"/>
      <c r="E7" s="170"/>
      <c r="F7" s="28"/>
      <c r="G7" s="106"/>
      <c r="H7" s="179" t="s">
        <v>56</v>
      </c>
      <c r="I7" s="100" t="s">
        <v>42</v>
      </c>
      <c r="J7" s="101" t="s">
        <v>104</v>
      </c>
      <c r="K7" s="101" t="s">
        <v>105</v>
      </c>
      <c r="L7" s="119" t="s">
        <v>106</v>
      </c>
      <c r="M7" s="127"/>
      <c r="N7" s="127"/>
      <c r="O7" s="128"/>
      <c r="P7" s="128"/>
      <c r="Q7" s="174"/>
      <c r="R7" s="83">
        <v>0.2</v>
      </c>
      <c r="S7" s="74">
        <v>0.2</v>
      </c>
      <c r="T7" s="74">
        <v>0.2</v>
      </c>
      <c r="U7" s="75">
        <v>2.9</v>
      </c>
      <c r="V7" s="76">
        <v>2.9</v>
      </c>
      <c r="W7" s="77">
        <v>3.1</v>
      </c>
      <c r="X7" s="67"/>
      <c r="Y7" s="78">
        <v>10</v>
      </c>
      <c r="Z7" s="78">
        <v>10</v>
      </c>
      <c r="AA7" s="78">
        <v>0.1</v>
      </c>
      <c r="AB7" s="78">
        <v>10</v>
      </c>
      <c r="AC7" s="78">
        <v>0.1</v>
      </c>
      <c r="AD7" s="79">
        <v>0.1</v>
      </c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</row>
    <row r="8" spans="1:44" ht="37.5" customHeight="1" thickBot="1" x14ac:dyDescent="0.35">
      <c r="A8" s="67"/>
      <c r="B8" s="105"/>
      <c r="C8" s="171"/>
      <c r="D8" s="172"/>
      <c r="E8" s="173"/>
      <c r="F8" s="28"/>
      <c r="G8" s="106"/>
      <c r="H8" s="180"/>
      <c r="I8" s="97" t="s">
        <v>23</v>
      </c>
      <c r="J8" s="120">
        <f>K12</f>
        <v>3.2</v>
      </c>
      <c r="K8" s="120">
        <v>4.2</v>
      </c>
      <c r="L8" s="118">
        <v>10000</v>
      </c>
      <c r="M8" s="127"/>
      <c r="N8" s="127"/>
      <c r="O8" s="128"/>
      <c r="P8" s="128"/>
      <c r="Q8" s="67">
        <f>IF(L8&lt;10000,0.001,IF(L8&gt;20000,0.003,0.002))</f>
        <v>2E-3</v>
      </c>
      <c r="R8" s="74">
        <v>0.3</v>
      </c>
      <c r="S8" s="74">
        <v>0.3</v>
      </c>
      <c r="T8" s="74">
        <v>0.3</v>
      </c>
      <c r="U8" s="84"/>
      <c r="V8" s="85"/>
      <c r="W8" s="77">
        <v>3.2</v>
      </c>
      <c r="X8" s="67"/>
      <c r="Y8" s="78">
        <v>11</v>
      </c>
      <c r="Z8" s="78">
        <v>11</v>
      </c>
      <c r="AA8" s="78">
        <v>0.2</v>
      </c>
      <c r="AB8" s="78">
        <v>12</v>
      </c>
      <c r="AC8" s="78">
        <v>0.2</v>
      </c>
      <c r="AD8" s="79">
        <v>0.2</v>
      </c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</row>
    <row r="9" spans="1:44" ht="18.75" customHeight="1" thickBot="1" x14ac:dyDescent="0.35">
      <c r="A9" s="67"/>
      <c r="B9" s="105"/>
      <c r="C9" s="106"/>
      <c r="D9" s="106"/>
      <c r="E9" s="106"/>
      <c r="F9" s="63"/>
      <c r="G9" s="106"/>
      <c r="H9" s="106"/>
      <c r="I9" s="106"/>
      <c r="J9" s="106"/>
      <c r="K9" s="106"/>
      <c r="L9" s="117"/>
      <c r="M9" s="127"/>
      <c r="N9" s="127"/>
      <c r="O9" s="128"/>
      <c r="P9" s="128"/>
      <c r="Q9" s="67"/>
      <c r="R9" s="83">
        <v>0.4</v>
      </c>
      <c r="S9" s="74">
        <v>0.4</v>
      </c>
      <c r="T9" s="74">
        <v>0.4</v>
      </c>
      <c r="U9" s="84"/>
      <c r="V9" s="85"/>
      <c r="W9" s="77">
        <v>3.3</v>
      </c>
      <c r="X9" s="67"/>
      <c r="Y9" s="78">
        <v>12</v>
      </c>
      <c r="Z9" s="78">
        <v>12</v>
      </c>
      <c r="AA9" s="78">
        <v>0.3</v>
      </c>
      <c r="AB9" s="78">
        <v>14</v>
      </c>
      <c r="AC9" s="78">
        <v>0.3</v>
      </c>
      <c r="AD9" s="79">
        <v>0.3</v>
      </c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</row>
    <row r="10" spans="1:44" ht="20.25" x14ac:dyDescent="0.3">
      <c r="A10" s="67"/>
      <c r="B10" s="105"/>
      <c r="C10" s="106"/>
      <c r="D10" s="106"/>
      <c r="E10" s="106"/>
      <c r="F10" s="63"/>
      <c r="G10" s="106"/>
      <c r="H10" s="181" t="s">
        <v>65</v>
      </c>
      <c r="I10" s="182"/>
      <c r="J10" s="182"/>
      <c r="K10" s="182"/>
      <c r="L10" s="182"/>
      <c r="M10" s="183"/>
      <c r="N10" s="217"/>
      <c r="O10" s="108"/>
      <c r="P10" s="108"/>
      <c r="Q10" s="67"/>
      <c r="R10" s="74">
        <v>0.5</v>
      </c>
      <c r="S10" s="74">
        <v>0.5</v>
      </c>
      <c r="T10" s="74">
        <v>0.5</v>
      </c>
      <c r="U10" s="84"/>
      <c r="V10" s="85"/>
      <c r="W10" s="77">
        <v>3.4</v>
      </c>
      <c r="X10" s="67"/>
      <c r="Y10" s="78">
        <v>13</v>
      </c>
      <c r="Z10" s="78">
        <v>13</v>
      </c>
      <c r="AA10" s="78">
        <v>0.4</v>
      </c>
      <c r="AB10" s="78">
        <v>15</v>
      </c>
      <c r="AC10" s="78">
        <v>0.4</v>
      </c>
      <c r="AD10" s="79">
        <v>0.4</v>
      </c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</row>
    <row r="11" spans="1:44" ht="35.25" customHeight="1" x14ac:dyDescent="0.3">
      <c r="A11" s="67"/>
      <c r="B11" s="105"/>
      <c r="C11" s="106"/>
      <c r="D11" s="106"/>
      <c r="E11" s="106"/>
      <c r="F11" s="63"/>
      <c r="G11" s="106"/>
      <c r="H11" s="164" t="s">
        <v>99</v>
      </c>
      <c r="I11" s="165"/>
      <c r="J11" s="156" t="s">
        <v>100</v>
      </c>
      <c r="K11" s="156" t="s">
        <v>101</v>
      </c>
      <c r="L11" s="101" t="s">
        <v>102</v>
      </c>
      <c r="M11" s="102" t="s">
        <v>103</v>
      </c>
      <c r="N11" s="218"/>
      <c r="O11" s="107"/>
      <c r="P11" s="107"/>
      <c r="Q11" s="67"/>
      <c r="R11" s="83">
        <v>0.6</v>
      </c>
      <c r="S11" s="74">
        <v>0.6</v>
      </c>
      <c r="T11" s="74">
        <v>0.6</v>
      </c>
      <c r="U11" s="84"/>
      <c r="V11" s="85"/>
      <c r="W11" s="77">
        <v>3.5</v>
      </c>
      <c r="X11" s="67"/>
      <c r="Y11" s="78">
        <v>14</v>
      </c>
      <c r="Z11" s="78">
        <v>14</v>
      </c>
      <c r="AA11" s="78">
        <v>0.5</v>
      </c>
      <c r="AB11" s="78">
        <v>16</v>
      </c>
      <c r="AC11" s="78">
        <v>0.5</v>
      </c>
      <c r="AD11" s="79">
        <v>0.5</v>
      </c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</row>
    <row r="12" spans="1:44" s="57" customFormat="1" ht="28.5" customHeight="1" x14ac:dyDescent="0.25">
      <c r="A12" s="86"/>
      <c r="B12" s="116"/>
      <c r="C12" s="115"/>
      <c r="D12" s="115"/>
      <c r="E12" s="115"/>
      <c r="F12" s="65"/>
      <c r="G12" s="115"/>
      <c r="H12" s="93" t="s">
        <v>13</v>
      </c>
      <c r="I12" s="58" t="s">
        <v>48</v>
      </c>
      <c r="J12" s="155" t="str">
        <f>Нормализация!D4</f>
        <v>смешением</v>
      </c>
      <c r="K12" s="159">
        <v>3.2</v>
      </c>
      <c r="L12" s="59">
        <f>IF(J12="в потоке",Нормализация!F4,Нормализация!E4)</f>
        <v>13225.541935483874</v>
      </c>
      <c r="M12" s="94" t="s">
        <v>58</v>
      </c>
      <c r="N12" s="115"/>
      <c r="O12" s="109"/>
      <c r="P12" s="109"/>
      <c r="Q12" s="86"/>
      <c r="R12" s="87">
        <v>0.7</v>
      </c>
      <c r="S12" s="87">
        <v>0.7</v>
      </c>
      <c r="T12" s="87">
        <v>0.7</v>
      </c>
      <c r="U12" s="88"/>
      <c r="V12" s="89"/>
      <c r="W12" s="77">
        <v>3.6</v>
      </c>
      <c r="X12" s="86"/>
      <c r="Y12" s="90">
        <v>15</v>
      </c>
      <c r="Z12" s="90">
        <v>15</v>
      </c>
      <c r="AA12" s="90">
        <v>0.6</v>
      </c>
      <c r="AB12" s="90">
        <v>17</v>
      </c>
      <c r="AC12" s="90">
        <v>1</v>
      </c>
      <c r="AD12" s="91">
        <v>0.6</v>
      </c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4" s="57" customFormat="1" ht="18.75" customHeight="1" x14ac:dyDescent="0.25">
      <c r="A13" s="86"/>
      <c r="B13" s="116"/>
      <c r="C13" s="115"/>
      <c r="D13" s="115"/>
      <c r="E13" s="115"/>
      <c r="F13" s="65"/>
      <c r="G13" s="115"/>
      <c r="H13" s="95"/>
      <c r="I13" s="58"/>
      <c r="J13" s="155"/>
      <c r="K13" s="159"/>
      <c r="L13" s="60"/>
      <c r="M13" s="94"/>
      <c r="N13" s="115"/>
      <c r="O13" s="109"/>
      <c r="P13" s="109"/>
      <c r="Q13" s="86"/>
      <c r="R13" s="92">
        <v>0.8</v>
      </c>
      <c r="S13" s="87">
        <v>0.8</v>
      </c>
      <c r="T13" s="87">
        <v>0.8</v>
      </c>
      <c r="U13" s="88"/>
      <c r="V13" s="89"/>
      <c r="W13" s="77">
        <v>3.7</v>
      </c>
      <c r="X13" s="86"/>
      <c r="Y13" s="90">
        <v>16</v>
      </c>
      <c r="Z13" s="90">
        <v>16</v>
      </c>
      <c r="AA13" s="90">
        <v>0.7</v>
      </c>
      <c r="AB13" s="90">
        <v>18</v>
      </c>
      <c r="AC13" s="90">
        <v>2</v>
      </c>
      <c r="AD13" s="91">
        <v>0.7</v>
      </c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s="57" customFormat="1" ht="31.5" customHeight="1" thickBot="1" x14ac:dyDescent="0.3">
      <c r="A14" s="86"/>
      <c r="B14" s="116"/>
      <c r="C14" s="115"/>
      <c r="D14" s="115"/>
      <c r="E14" s="115"/>
      <c r="F14" s="65"/>
      <c r="G14" s="115"/>
      <c r="H14" s="96" t="s">
        <v>15</v>
      </c>
      <c r="I14" s="97" t="s">
        <v>50</v>
      </c>
      <c r="J14" s="121"/>
      <c r="K14" s="120">
        <v>15</v>
      </c>
      <c r="L14" s="98">
        <f>Нормализация!G4</f>
        <v>0</v>
      </c>
      <c r="M14" s="99" t="s">
        <v>58</v>
      </c>
      <c r="N14" s="115"/>
      <c r="O14" s="109"/>
      <c r="P14" s="109"/>
      <c r="Q14" s="86"/>
      <c r="R14" s="87">
        <v>0.9</v>
      </c>
      <c r="S14" s="87">
        <v>0.9</v>
      </c>
      <c r="T14" s="87">
        <v>0.9</v>
      </c>
      <c r="U14" s="88"/>
      <c r="V14" s="89"/>
      <c r="W14" s="77">
        <v>3.8</v>
      </c>
      <c r="X14" s="86"/>
      <c r="Y14" s="90">
        <v>17</v>
      </c>
      <c r="Z14" s="90">
        <v>17</v>
      </c>
      <c r="AA14" s="90">
        <v>0.8</v>
      </c>
      <c r="AB14" s="90">
        <v>21</v>
      </c>
      <c r="AC14" s="90">
        <v>3</v>
      </c>
      <c r="AD14" s="91">
        <v>0.8</v>
      </c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</row>
    <row r="15" spans="1:44" ht="22.5" hidden="1" customHeight="1" x14ac:dyDescent="0.3">
      <c r="A15" s="67"/>
      <c r="B15" s="105"/>
      <c r="C15" s="63"/>
      <c r="D15" s="63"/>
      <c r="E15" s="63"/>
      <c r="F15" s="63"/>
      <c r="G15" s="106"/>
      <c r="H15" s="223"/>
      <c r="I15" s="54"/>
      <c r="J15" s="54"/>
      <c r="K15" s="54"/>
      <c r="L15" s="56"/>
      <c r="M15" s="224"/>
      <c r="N15" s="221"/>
      <c r="O15" s="62"/>
      <c r="P15" s="107"/>
      <c r="Q15" s="67"/>
      <c r="R15" s="83">
        <v>1</v>
      </c>
      <c r="S15" s="74">
        <v>1</v>
      </c>
      <c r="T15" s="74">
        <v>1</v>
      </c>
      <c r="U15" s="84"/>
      <c r="V15" s="85"/>
      <c r="W15" s="77">
        <v>3.9</v>
      </c>
      <c r="X15" s="67"/>
      <c r="Y15" s="78">
        <v>18</v>
      </c>
      <c r="Z15" s="78">
        <v>18</v>
      </c>
      <c r="AA15" s="78">
        <v>0.9</v>
      </c>
      <c r="AB15" s="78">
        <v>22</v>
      </c>
      <c r="AC15" s="78">
        <v>4</v>
      </c>
      <c r="AD15" s="79">
        <v>0.9</v>
      </c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</row>
    <row r="16" spans="1:44" ht="24" hidden="1" customHeight="1" x14ac:dyDescent="0.3">
      <c r="A16" s="67"/>
      <c r="B16" s="105"/>
      <c r="C16" s="63"/>
      <c r="D16" s="63"/>
      <c r="E16" s="63"/>
      <c r="F16" s="63"/>
      <c r="G16" s="106">
        <v>3</v>
      </c>
      <c r="H16" s="225" t="s">
        <v>0</v>
      </c>
      <c r="I16" s="163"/>
      <c r="J16" s="155"/>
      <c r="K16" s="10">
        <v>10</v>
      </c>
      <c r="L16" s="55"/>
      <c r="M16" s="226" t="s">
        <v>59</v>
      </c>
      <c r="N16" s="222" t="s">
        <v>57</v>
      </c>
      <c r="O16" s="62"/>
      <c r="P16" s="107"/>
      <c r="Q16" s="67"/>
      <c r="R16" s="74">
        <v>1.1000000000000001</v>
      </c>
      <c r="S16" s="74">
        <v>1.1000000000000001</v>
      </c>
      <c r="T16" s="74">
        <v>1.1000000000000001</v>
      </c>
      <c r="U16" s="84"/>
      <c r="V16" s="85"/>
      <c r="W16" s="77">
        <v>4</v>
      </c>
      <c r="X16" s="67"/>
      <c r="Y16" s="78">
        <v>19</v>
      </c>
      <c r="Z16" s="78">
        <v>19</v>
      </c>
      <c r="AA16" s="78">
        <v>1</v>
      </c>
      <c r="AB16" s="78">
        <v>23</v>
      </c>
      <c r="AC16" s="78">
        <v>5</v>
      </c>
      <c r="AD16" s="79">
        <v>1</v>
      </c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</row>
    <row r="17" spans="1:44" hidden="1" x14ac:dyDescent="0.3">
      <c r="A17" s="67"/>
      <c r="B17" s="105"/>
      <c r="C17" s="63"/>
      <c r="D17" s="63"/>
      <c r="E17" s="63"/>
      <c r="F17" s="63"/>
      <c r="G17" s="106"/>
      <c r="H17" s="227"/>
      <c r="I17" s="10"/>
      <c r="J17" s="10"/>
      <c r="K17" s="10"/>
      <c r="L17" s="55"/>
      <c r="M17" s="226"/>
      <c r="N17" s="222"/>
      <c r="O17" s="62"/>
      <c r="P17" s="107"/>
      <c r="Q17" s="67"/>
      <c r="R17" s="83">
        <v>1.2</v>
      </c>
      <c r="S17" s="74">
        <v>1.2</v>
      </c>
      <c r="T17" s="74">
        <v>1.2</v>
      </c>
      <c r="U17" s="84"/>
      <c r="V17" s="85"/>
      <c r="W17" s="77">
        <v>4.0999999999999996</v>
      </c>
      <c r="X17" s="67"/>
      <c r="Y17" s="78">
        <v>20</v>
      </c>
      <c r="Z17" s="78">
        <v>20</v>
      </c>
      <c r="AA17" s="78">
        <v>1.1000000000000001</v>
      </c>
      <c r="AB17" s="78">
        <v>26</v>
      </c>
      <c r="AC17" s="78">
        <v>6</v>
      </c>
      <c r="AD17" s="79">
        <v>1.1000000000000001</v>
      </c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</row>
    <row r="18" spans="1:44" hidden="1" x14ac:dyDescent="0.3">
      <c r="A18" s="67"/>
      <c r="B18" s="105"/>
      <c r="C18" s="63"/>
      <c r="D18" s="63"/>
      <c r="E18" s="63"/>
      <c r="F18" s="63"/>
      <c r="G18" s="106">
        <v>4</v>
      </c>
      <c r="H18" s="228" t="s">
        <v>2</v>
      </c>
      <c r="I18" s="162"/>
      <c r="J18" s="154"/>
      <c r="K18" s="54">
        <v>3.4</v>
      </c>
      <c r="L18" s="56"/>
      <c r="M18" s="229" t="s">
        <v>58</v>
      </c>
      <c r="N18" s="28" t="s">
        <v>62</v>
      </c>
      <c r="O18" s="62"/>
      <c r="P18" s="107"/>
      <c r="Q18" s="67"/>
      <c r="R18" s="74">
        <v>1.3</v>
      </c>
      <c r="S18" s="74">
        <v>1.3</v>
      </c>
      <c r="T18" s="74">
        <v>1.3</v>
      </c>
      <c r="U18" s="84"/>
      <c r="V18" s="85"/>
      <c r="W18" s="77">
        <v>4.2</v>
      </c>
      <c r="X18" s="67"/>
      <c r="Y18" s="78">
        <v>21</v>
      </c>
      <c r="Z18" s="78">
        <v>21</v>
      </c>
      <c r="AA18" s="78">
        <v>1.2</v>
      </c>
      <c r="AB18" s="78">
        <v>27</v>
      </c>
      <c r="AC18" s="78">
        <v>7</v>
      </c>
      <c r="AD18" s="79">
        <v>1.2</v>
      </c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</row>
    <row r="19" spans="1:44" hidden="1" x14ac:dyDescent="0.3">
      <c r="A19" s="67"/>
      <c r="B19" s="105"/>
      <c r="C19" s="63"/>
      <c r="D19" s="63"/>
      <c r="E19" s="63"/>
      <c r="F19" s="63"/>
      <c r="G19" s="106"/>
      <c r="H19" s="227"/>
      <c r="I19" s="10"/>
      <c r="J19" s="10"/>
      <c r="K19" s="10"/>
      <c r="L19" s="55"/>
      <c r="M19" s="229"/>
      <c r="N19" s="28"/>
      <c r="O19" s="62"/>
      <c r="P19" s="107"/>
      <c r="Q19" s="67"/>
      <c r="R19" s="83">
        <v>1.4</v>
      </c>
      <c r="S19" s="74">
        <v>1.4</v>
      </c>
      <c r="T19" s="74">
        <v>1.4</v>
      </c>
      <c r="U19" s="84"/>
      <c r="V19" s="85"/>
      <c r="W19" s="77">
        <v>4.3</v>
      </c>
      <c r="X19" s="67"/>
      <c r="Y19" s="78">
        <v>22</v>
      </c>
      <c r="Z19" s="78">
        <v>22</v>
      </c>
      <c r="AA19" s="78">
        <v>1.3</v>
      </c>
      <c r="AB19" s="78">
        <v>28</v>
      </c>
      <c r="AC19" s="78">
        <v>8</v>
      </c>
      <c r="AD19" s="79">
        <v>1.3</v>
      </c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</row>
    <row r="20" spans="1:44" hidden="1" x14ac:dyDescent="0.3">
      <c r="A20" s="67"/>
      <c r="B20" s="105"/>
      <c r="C20" s="63"/>
      <c r="D20" s="63"/>
      <c r="E20" s="63"/>
      <c r="F20" s="63"/>
      <c r="G20" s="106">
        <v>5</v>
      </c>
      <c r="H20" s="93" t="s">
        <v>52</v>
      </c>
      <c r="I20" s="10" t="s">
        <v>4</v>
      </c>
      <c r="J20" s="10" t="s">
        <v>53</v>
      </c>
      <c r="K20" s="10">
        <v>80</v>
      </c>
      <c r="L20" s="55"/>
      <c r="M20" s="229" t="s">
        <v>61</v>
      </c>
      <c r="N20" s="28"/>
      <c r="O20" s="62"/>
      <c r="P20" s="107"/>
      <c r="Q20" s="67"/>
      <c r="R20" s="74">
        <v>1.5</v>
      </c>
      <c r="S20" s="74">
        <v>1.5</v>
      </c>
      <c r="T20" s="74">
        <v>1.5</v>
      </c>
      <c r="U20" s="84"/>
      <c r="V20" s="85"/>
      <c r="W20" s="77">
        <v>4.4000000000000004</v>
      </c>
      <c r="X20" s="67"/>
      <c r="Y20" s="78">
        <v>23</v>
      </c>
      <c r="Z20" s="78">
        <v>23</v>
      </c>
      <c r="AA20" s="78">
        <v>1.4</v>
      </c>
      <c r="AB20" s="78">
        <v>25</v>
      </c>
      <c r="AC20" s="78">
        <v>9</v>
      </c>
      <c r="AD20" s="79">
        <v>1.4</v>
      </c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</row>
    <row r="21" spans="1:44" hidden="1" x14ac:dyDescent="0.3">
      <c r="A21" s="67"/>
      <c r="B21" s="105"/>
      <c r="C21" s="63"/>
      <c r="D21" s="63"/>
      <c r="E21" s="63"/>
      <c r="F21" s="63"/>
      <c r="G21" s="106"/>
      <c r="H21" s="227"/>
      <c r="I21" s="10"/>
      <c r="J21" s="10"/>
      <c r="K21" s="10"/>
      <c r="L21" s="55"/>
      <c r="M21" s="229"/>
      <c r="N21" s="28"/>
      <c r="O21" s="62"/>
      <c r="P21" s="107"/>
      <c r="Q21" s="67"/>
      <c r="R21" s="83">
        <v>1.6</v>
      </c>
      <c r="S21" s="74">
        <v>1.6</v>
      </c>
      <c r="T21" s="74">
        <v>1.6</v>
      </c>
      <c r="U21" s="84"/>
      <c r="V21" s="85"/>
      <c r="W21" s="77">
        <v>4.5</v>
      </c>
      <c r="X21" s="67"/>
      <c r="Y21" s="78">
        <v>24</v>
      </c>
      <c r="Z21" s="78">
        <v>24</v>
      </c>
      <c r="AA21" s="78">
        <v>1.5</v>
      </c>
      <c r="AB21" s="78">
        <v>26</v>
      </c>
      <c r="AC21" s="78">
        <v>10</v>
      </c>
      <c r="AD21" s="79">
        <v>1.5</v>
      </c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</row>
    <row r="22" spans="1:44" ht="56.25" hidden="1" x14ac:dyDescent="0.3">
      <c r="A22" s="67"/>
      <c r="B22" s="105"/>
      <c r="C22" s="63"/>
      <c r="D22" s="63"/>
      <c r="E22" s="63"/>
      <c r="F22" s="63"/>
      <c r="G22" s="106">
        <v>6</v>
      </c>
      <c r="H22" s="227" t="s">
        <v>1</v>
      </c>
      <c r="I22" s="10"/>
      <c r="J22" s="10"/>
      <c r="K22" s="10">
        <v>0.1</v>
      </c>
      <c r="L22" s="55"/>
      <c r="M22" s="229" t="s">
        <v>60</v>
      </c>
      <c r="N22" s="61" t="s">
        <v>84</v>
      </c>
      <c r="O22" s="64"/>
      <c r="P22" s="110"/>
      <c r="Q22" s="67"/>
      <c r="R22" s="74">
        <v>1.7</v>
      </c>
      <c r="S22" s="74">
        <v>1.7</v>
      </c>
      <c r="T22" s="74">
        <v>1.7</v>
      </c>
      <c r="U22" s="84"/>
      <c r="V22" s="85"/>
      <c r="W22" s="77">
        <v>4.5999999999999996</v>
      </c>
      <c r="X22" s="67"/>
      <c r="Y22" s="78">
        <v>25</v>
      </c>
      <c r="Z22" s="78">
        <v>25</v>
      </c>
      <c r="AA22" s="78">
        <v>1.6</v>
      </c>
      <c r="AB22" s="78">
        <v>27</v>
      </c>
      <c r="AC22" s="78">
        <v>11</v>
      </c>
      <c r="AD22" s="79">
        <v>1.6</v>
      </c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</row>
    <row r="23" spans="1:44" ht="19.5" thickBot="1" x14ac:dyDescent="0.35">
      <c r="A23" s="67"/>
      <c r="B23" s="105"/>
      <c r="C23" s="106"/>
      <c r="D23" s="106"/>
      <c r="E23" s="106"/>
      <c r="F23" s="63"/>
      <c r="G23" s="106"/>
      <c r="H23" s="233" t="s">
        <v>119</v>
      </c>
      <c r="I23" s="234"/>
      <c r="J23" s="235">
        <f>Q8*10</f>
        <v>0.02</v>
      </c>
      <c r="K23" s="230"/>
      <c r="L23" s="231"/>
      <c r="M23" s="232"/>
      <c r="N23" s="117"/>
      <c r="O23" s="110"/>
      <c r="P23" s="110"/>
      <c r="Q23" s="67"/>
      <c r="R23" s="74"/>
      <c r="S23" s="74"/>
      <c r="T23" s="74"/>
      <c r="U23" s="219"/>
      <c r="V23" s="220"/>
      <c r="W23" s="82"/>
      <c r="X23" s="67"/>
      <c r="Y23" s="78"/>
      <c r="Z23" s="78"/>
      <c r="AA23" s="78"/>
      <c r="AB23" s="78"/>
      <c r="AC23" s="78"/>
      <c r="AD23" s="79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</row>
    <row r="24" spans="1:44" ht="40.5" customHeight="1" thickBot="1" x14ac:dyDescent="0.35">
      <c r="A24" s="67"/>
      <c r="B24" s="112"/>
      <c r="C24" s="113"/>
      <c r="D24" s="113"/>
      <c r="E24" s="113"/>
      <c r="F24" s="113"/>
      <c r="G24" s="113"/>
      <c r="H24" s="113"/>
      <c r="I24" s="113"/>
      <c r="J24" s="113"/>
      <c r="K24" s="113"/>
      <c r="L24" s="114"/>
      <c r="M24" s="113"/>
      <c r="N24" s="113"/>
      <c r="O24" s="111"/>
      <c r="P24" s="111"/>
      <c r="Q24" s="67"/>
      <c r="R24" s="83">
        <v>1.8</v>
      </c>
      <c r="S24" s="74">
        <v>1.8</v>
      </c>
      <c r="T24" s="74">
        <v>1.8</v>
      </c>
      <c r="U24" s="84"/>
      <c r="V24" s="85"/>
      <c r="W24" s="77">
        <v>4.7</v>
      </c>
      <c r="X24" s="67"/>
      <c r="Y24" s="78">
        <v>26</v>
      </c>
      <c r="Z24" s="78">
        <v>26</v>
      </c>
      <c r="AA24" s="78">
        <v>1.7</v>
      </c>
      <c r="AB24" s="78">
        <v>28</v>
      </c>
      <c r="AC24" s="78">
        <v>12</v>
      </c>
      <c r="AD24" s="79">
        <v>1.7</v>
      </c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</row>
    <row r="25" spans="1:44" x14ac:dyDescent="0.3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8"/>
      <c r="M25" s="67"/>
      <c r="N25" s="67"/>
      <c r="O25" s="67"/>
      <c r="P25" s="67"/>
      <c r="Q25" s="67"/>
      <c r="R25" s="74">
        <v>1.9</v>
      </c>
      <c r="S25" s="74">
        <v>1.9</v>
      </c>
      <c r="T25" s="74">
        <v>1.9</v>
      </c>
      <c r="U25" s="84"/>
      <c r="V25" s="85"/>
      <c r="W25" s="77">
        <v>4.8</v>
      </c>
      <c r="X25" s="67"/>
      <c r="Y25" s="78">
        <v>27</v>
      </c>
      <c r="Z25" s="78">
        <v>27</v>
      </c>
      <c r="AA25" s="78">
        <v>1.8</v>
      </c>
      <c r="AB25" s="78">
        <v>29</v>
      </c>
      <c r="AC25" s="78">
        <v>13</v>
      </c>
      <c r="AD25" s="79">
        <v>1.8</v>
      </c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</row>
    <row r="26" spans="1:44" x14ac:dyDescent="0.3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8"/>
      <c r="M26" s="67"/>
      <c r="N26" s="67"/>
      <c r="O26" s="67"/>
      <c r="P26" s="67"/>
      <c r="Q26" s="67"/>
      <c r="R26" s="83">
        <v>2</v>
      </c>
      <c r="S26" s="74">
        <v>2</v>
      </c>
      <c r="T26" s="74">
        <v>2</v>
      </c>
      <c r="U26" s="84"/>
      <c r="V26" s="85"/>
      <c r="W26" s="77">
        <v>4.9000000000000004</v>
      </c>
      <c r="X26" s="67"/>
      <c r="Y26" s="78">
        <v>28</v>
      </c>
      <c r="Z26" s="78">
        <v>28</v>
      </c>
      <c r="AA26" s="78">
        <v>1.9</v>
      </c>
      <c r="AB26" s="78">
        <v>30</v>
      </c>
      <c r="AC26" s="78">
        <v>18</v>
      </c>
      <c r="AD26" s="79">
        <v>1.9</v>
      </c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</row>
    <row r="27" spans="1:44" x14ac:dyDescent="0.3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8"/>
      <c r="M27" s="67"/>
      <c r="N27" s="67"/>
      <c r="O27" s="67"/>
      <c r="P27" s="67"/>
      <c r="Q27" s="67"/>
      <c r="R27" s="74">
        <v>2.1</v>
      </c>
      <c r="S27" s="74">
        <v>2.1</v>
      </c>
      <c r="T27" s="74">
        <v>2.1</v>
      </c>
      <c r="U27" s="84"/>
      <c r="V27" s="85"/>
      <c r="W27" s="77">
        <v>5</v>
      </c>
      <c r="X27" s="67"/>
      <c r="Y27" s="78">
        <v>29</v>
      </c>
      <c r="Z27" s="78">
        <v>29</v>
      </c>
      <c r="AA27" s="78">
        <v>2</v>
      </c>
      <c r="AB27" s="67"/>
      <c r="AC27" s="67"/>
      <c r="AD27" s="79">
        <v>2</v>
      </c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</row>
    <row r="28" spans="1:44" x14ac:dyDescent="0.3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8"/>
      <c r="M28" s="67"/>
      <c r="N28" s="67"/>
      <c r="O28" s="67"/>
      <c r="P28" s="67"/>
      <c r="Q28" s="67"/>
      <c r="R28" s="83">
        <v>2.2000000000000002</v>
      </c>
      <c r="S28" s="74">
        <v>2.2000000000000002</v>
      </c>
      <c r="T28" s="74">
        <v>2.2000000000000002</v>
      </c>
      <c r="U28" s="84"/>
      <c r="V28" s="85"/>
      <c r="W28" s="77">
        <v>5.0999999999999996</v>
      </c>
      <c r="X28" s="67"/>
      <c r="Y28" s="78">
        <v>30</v>
      </c>
      <c r="Z28" s="78">
        <v>30</v>
      </c>
      <c r="AA28" s="78">
        <v>2.1</v>
      </c>
      <c r="AB28" s="67"/>
      <c r="AC28" s="67"/>
      <c r="AD28" s="79">
        <v>2.1</v>
      </c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</row>
    <row r="29" spans="1:44" x14ac:dyDescent="0.3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8"/>
      <c r="M29" s="67"/>
      <c r="N29" s="67"/>
      <c r="O29" s="67"/>
      <c r="P29" s="67"/>
      <c r="Q29" s="67"/>
      <c r="R29" s="74">
        <v>2.2999999999999998</v>
      </c>
      <c r="S29" s="74">
        <v>2.2999999999999998</v>
      </c>
      <c r="T29" s="74">
        <v>2.2999999999999998</v>
      </c>
      <c r="U29" s="84"/>
      <c r="V29" s="85"/>
      <c r="W29" s="77">
        <v>5.2</v>
      </c>
      <c r="X29" s="67"/>
      <c r="Y29" s="78">
        <v>31</v>
      </c>
      <c r="Z29" s="78">
        <v>31</v>
      </c>
      <c r="AA29" s="78">
        <v>2.2000000000000002</v>
      </c>
      <c r="AB29" s="67"/>
      <c r="AC29" s="67"/>
      <c r="AD29" s="79">
        <v>2.2000000000000002</v>
      </c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</row>
    <row r="30" spans="1:44" x14ac:dyDescent="0.3">
      <c r="R30" s="27">
        <v>2.4</v>
      </c>
      <c r="S30" s="35">
        <v>2.4</v>
      </c>
      <c r="T30" s="35">
        <v>2.4</v>
      </c>
      <c r="U30" s="22"/>
      <c r="V30" s="16"/>
      <c r="W30" s="23">
        <v>5.3</v>
      </c>
      <c r="Y30" s="17">
        <v>32</v>
      </c>
      <c r="Z30" s="17">
        <v>32</v>
      </c>
      <c r="AA30" s="17">
        <v>2.2999999999999998</v>
      </c>
      <c r="AD30" s="10">
        <v>2.2999999999999998</v>
      </c>
    </row>
    <row r="31" spans="1:44" x14ac:dyDescent="0.3">
      <c r="R31" s="35">
        <v>2.5</v>
      </c>
      <c r="S31" s="35">
        <v>2.5</v>
      </c>
      <c r="T31" s="35">
        <v>2.5</v>
      </c>
      <c r="U31" s="22"/>
      <c r="V31" s="16"/>
      <c r="W31" s="23">
        <v>5.4</v>
      </c>
      <c r="Y31" s="17">
        <v>33</v>
      </c>
      <c r="Z31" s="17">
        <v>33</v>
      </c>
      <c r="AA31" s="17">
        <v>2.4</v>
      </c>
      <c r="AD31" s="10">
        <v>2.4</v>
      </c>
    </row>
    <row r="32" spans="1:44" x14ac:dyDescent="0.3">
      <c r="R32" s="27">
        <v>2.6</v>
      </c>
      <c r="S32" s="35">
        <v>2.6</v>
      </c>
      <c r="T32" s="35">
        <v>2.6</v>
      </c>
      <c r="U32" s="22"/>
      <c r="V32" s="16"/>
      <c r="W32" s="23">
        <v>5.5</v>
      </c>
      <c r="Y32" s="17">
        <v>34</v>
      </c>
      <c r="Z32" s="17">
        <v>34</v>
      </c>
      <c r="AA32" s="17">
        <v>2.5</v>
      </c>
      <c r="AD32" s="10">
        <v>2.5</v>
      </c>
    </row>
    <row r="33" spans="18:30" x14ac:dyDescent="0.3">
      <c r="R33" s="35">
        <v>2.7</v>
      </c>
      <c r="S33" s="35">
        <v>2.7</v>
      </c>
      <c r="T33" s="35">
        <v>2.7</v>
      </c>
      <c r="U33" s="22"/>
      <c r="V33" s="16"/>
      <c r="W33" s="23">
        <v>5.6</v>
      </c>
      <c r="Y33" s="17">
        <v>35</v>
      </c>
      <c r="Z33" s="17">
        <v>35</v>
      </c>
      <c r="AA33" s="17">
        <v>2.6</v>
      </c>
      <c r="AD33" s="10">
        <v>2.6</v>
      </c>
    </row>
    <row r="34" spans="18:30" x14ac:dyDescent="0.3">
      <c r="R34" s="27">
        <v>2.8</v>
      </c>
      <c r="S34" s="35">
        <v>2.8</v>
      </c>
      <c r="T34" s="35">
        <v>2.8</v>
      </c>
      <c r="U34" s="22"/>
      <c r="V34" s="16"/>
      <c r="W34" s="23">
        <v>5.7</v>
      </c>
      <c r="Y34" s="17">
        <v>36</v>
      </c>
      <c r="Z34" s="17">
        <v>36</v>
      </c>
      <c r="AA34" s="17">
        <v>2.7</v>
      </c>
      <c r="AD34" s="10">
        <v>2.7</v>
      </c>
    </row>
    <row r="35" spans="18:30" x14ac:dyDescent="0.3">
      <c r="R35" s="35">
        <v>2.9</v>
      </c>
      <c r="S35" s="35">
        <v>2.9</v>
      </c>
      <c r="T35" s="35">
        <v>2.9</v>
      </c>
      <c r="U35" s="22"/>
      <c r="V35" s="16"/>
      <c r="W35" s="23">
        <v>5.8</v>
      </c>
      <c r="Y35" s="17">
        <v>37</v>
      </c>
      <c r="Z35" s="17">
        <v>37</v>
      </c>
      <c r="AA35" s="17">
        <v>2.8</v>
      </c>
      <c r="AD35" s="10">
        <v>2.8</v>
      </c>
    </row>
    <row r="36" spans="18:30" x14ac:dyDescent="0.3">
      <c r="R36" s="27">
        <v>3</v>
      </c>
      <c r="S36" s="35">
        <v>3</v>
      </c>
      <c r="T36" s="35">
        <v>3</v>
      </c>
      <c r="U36" s="22"/>
      <c r="V36" s="16"/>
      <c r="W36" s="23">
        <v>5.9</v>
      </c>
      <c r="Y36" s="17">
        <v>38</v>
      </c>
      <c r="Z36" s="17">
        <v>38</v>
      </c>
      <c r="AA36" s="17">
        <v>2.9</v>
      </c>
      <c r="AD36" s="10">
        <v>2.9</v>
      </c>
    </row>
    <row r="37" spans="18:30" x14ac:dyDescent="0.3">
      <c r="R37" s="35">
        <v>3.1</v>
      </c>
      <c r="S37" s="35">
        <v>3.1</v>
      </c>
      <c r="T37" s="35">
        <v>3.1</v>
      </c>
      <c r="U37" s="22"/>
      <c r="V37" s="16"/>
      <c r="W37" s="23">
        <v>6</v>
      </c>
      <c r="Y37" s="17">
        <v>39</v>
      </c>
      <c r="Z37" s="17">
        <v>39</v>
      </c>
      <c r="AA37" s="17">
        <v>3</v>
      </c>
      <c r="AD37" s="10">
        <v>3</v>
      </c>
    </row>
    <row r="38" spans="18:30" x14ac:dyDescent="0.3">
      <c r="R38" s="27">
        <v>3.2</v>
      </c>
      <c r="S38" s="35">
        <v>3.2</v>
      </c>
      <c r="T38" s="35">
        <v>3.2</v>
      </c>
      <c r="U38" s="22"/>
      <c r="V38" s="16"/>
      <c r="W38" s="23">
        <v>6.1</v>
      </c>
      <c r="Y38" s="17">
        <v>40</v>
      </c>
      <c r="Z38" s="17">
        <v>40</v>
      </c>
      <c r="AA38" s="17">
        <v>3.1</v>
      </c>
      <c r="AD38" s="10">
        <v>3.1</v>
      </c>
    </row>
    <row r="39" spans="18:30" x14ac:dyDescent="0.3">
      <c r="R39" s="35">
        <v>3.3</v>
      </c>
      <c r="S39" s="35">
        <v>3.3</v>
      </c>
      <c r="T39" s="35">
        <v>3.3</v>
      </c>
      <c r="U39" s="22"/>
      <c r="V39" s="16"/>
      <c r="W39" s="23">
        <v>6.2</v>
      </c>
      <c r="Y39" s="28"/>
      <c r="AA39" s="17">
        <v>3.2</v>
      </c>
      <c r="AD39" s="10">
        <v>3.2</v>
      </c>
    </row>
    <row r="40" spans="18:30" x14ac:dyDescent="0.3">
      <c r="R40" s="27">
        <v>3.4</v>
      </c>
      <c r="S40" s="35">
        <v>3.4</v>
      </c>
      <c r="T40" s="35">
        <v>3.4</v>
      </c>
      <c r="U40" s="22"/>
      <c r="V40" s="16"/>
      <c r="W40" s="23">
        <v>6.3</v>
      </c>
      <c r="Y40" s="28"/>
      <c r="AA40" s="17">
        <v>3.3</v>
      </c>
      <c r="AD40" s="10">
        <v>3.3</v>
      </c>
    </row>
    <row r="41" spans="18:30" x14ac:dyDescent="0.3">
      <c r="R41" s="35">
        <v>3.5</v>
      </c>
      <c r="S41" s="35">
        <v>3.5</v>
      </c>
      <c r="T41" s="35">
        <v>3.5</v>
      </c>
      <c r="U41" s="22"/>
      <c r="V41" s="16"/>
      <c r="W41" s="23">
        <v>6.4</v>
      </c>
      <c r="Y41" s="28"/>
      <c r="AA41" s="17">
        <v>3.4</v>
      </c>
      <c r="AD41" s="10">
        <v>3.4</v>
      </c>
    </row>
    <row r="42" spans="18:30" x14ac:dyDescent="0.3">
      <c r="R42" s="27">
        <v>3.6</v>
      </c>
      <c r="S42" s="35">
        <v>3.6</v>
      </c>
      <c r="T42" s="35">
        <v>3.6</v>
      </c>
      <c r="U42" s="22"/>
      <c r="V42" s="16"/>
      <c r="W42" s="23">
        <v>6.5</v>
      </c>
      <c r="Y42" s="28"/>
      <c r="AA42" s="17">
        <v>3.5</v>
      </c>
      <c r="AD42" s="10">
        <v>3.5</v>
      </c>
    </row>
    <row r="43" spans="18:30" x14ac:dyDescent="0.3">
      <c r="R43" s="35">
        <v>3.7</v>
      </c>
      <c r="S43" s="35">
        <v>3.7</v>
      </c>
      <c r="T43" s="35">
        <v>3.7</v>
      </c>
      <c r="U43" s="22"/>
      <c r="V43" s="16"/>
      <c r="W43" s="23">
        <v>6.6</v>
      </c>
      <c r="Y43" s="28"/>
      <c r="AA43" s="17">
        <v>3.6</v>
      </c>
      <c r="AD43" s="10">
        <v>3.6</v>
      </c>
    </row>
    <row r="44" spans="18:30" x14ac:dyDescent="0.3">
      <c r="R44" s="27">
        <v>3.8</v>
      </c>
      <c r="S44" s="35">
        <v>3.8</v>
      </c>
      <c r="T44" s="35">
        <v>3.8</v>
      </c>
      <c r="U44" s="22"/>
      <c r="V44" s="16"/>
      <c r="W44" s="23">
        <v>6.7</v>
      </c>
      <c r="Y44" s="28"/>
      <c r="AA44" s="17">
        <v>3.7</v>
      </c>
      <c r="AD44" s="10">
        <v>3.7</v>
      </c>
    </row>
    <row r="45" spans="18:30" x14ac:dyDescent="0.3">
      <c r="R45" s="35">
        <v>3.9</v>
      </c>
      <c r="S45" s="35">
        <v>3.9</v>
      </c>
      <c r="T45" s="35">
        <v>3.9</v>
      </c>
      <c r="U45" s="22"/>
      <c r="V45" s="16"/>
      <c r="W45" s="23">
        <v>6.8</v>
      </c>
      <c r="Y45" s="28"/>
      <c r="AA45" s="17">
        <v>3.8</v>
      </c>
      <c r="AD45" s="10">
        <v>3.8</v>
      </c>
    </row>
    <row r="46" spans="18:30" x14ac:dyDescent="0.3">
      <c r="R46" s="27">
        <v>4</v>
      </c>
      <c r="S46" s="35">
        <v>4</v>
      </c>
      <c r="T46" s="35">
        <v>4</v>
      </c>
      <c r="U46" s="22"/>
      <c r="V46" s="16"/>
      <c r="W46" s="23">
        <v>6.9</v>
      </c>
      <c r="Y46" s="28"/>
      <c r="AA46" s="17">
        <v>3.9</v>
      </c>
      <c r="AD46" s="10">
        <v>3.9</v>
      </c>
    </row>
    <row r="47" spans="18:30" x14ac:dyDescent="0.3">
      <c r="R47" s="35">
        <v>4.0999999999999996</v>
      </c>
      <c r="S47" s="35">
        <v>4.0999999999999996</v>
      </c>
      <c r="T47" s="35">
        <v>4.0999999999999996</v>
      </c>
      <c r="U47" s="22"/>
      <c r="V47" s="16"/>
      <c r="W47" s="23">
        <v>7</v>
      </c>
      <c r="Y47" s="28"/>
      <c r="AA47" s="17">
        <v>4</v>
      </c>
      <c r="AD47" s="10">
        <v>4</v>
      </c>
    </row>
    <row r="48" spans="18:30" x14ac:dyDescent="0.3">
      <c r="R48" s="27">
        <v>4.2</v>
      </c>
      <c r="S48" s="35">
        <v>4.2</v>
      </c>
      <c r="T48" s="35">
        <v>4.2</v>
      </c>
      <c r="U48" s="22"/>
      <c r="V48" s="16"/>
      <c r="W48" s="23">
        <v>7.1</v>
      </c>
      <c r="Y48" s="28"/>
      <c r="AA48" s="17">
        <v>4.0999999999999996</v>
      </c>
      <c r="AD48" s="10">
        <v>4.0999999999999996</v>
      </c>
    </row>
    <row r="49" spans="18:30" x14ac:dyDescent="0.3">
      <c r="R49" s="35">
        <v>4.3</v>
      </c>
      <c r="S49" s="35">
        <v>4.3</v>
      </c>
      <c r="T49" s="35">
        <v>4.3</v>
      </c>
      <c r="U49" s="22"/>
      <c r="V49" s="16"/>
      <c r="W49" s="23">
        <v>7.2</v>
      </c>
      <c r="Y49" s="28"/>
      <c r="AA49" s="17">
        <v>4.2</v>
      </c>
      <c r="AD49" s="10">
        <v>4.2</v>
      </c>
    </row>
    <row r="50" spans="18:30" x14ac:dyDescent="0.3">
      <c r="R50" s="27">
        <v>4.4000000000000004</v>
      </c>
      <c r="S50" s="35">
        <v>4.4000000000000004</v>
      </c>
      <c r="T50" s="35">
        <v>4.4000000000000004</v>
      </c>
      <c r="U50" s="22"/>
      <c r="V50" s="16"/>
      <c r="W50" s="23">
        <v>7.3</v>
      </c>
      <c r="Y50" s="28"/>
      <c r="AA50" s="17">
        <v>4.3</v>
      </c>
      <c r="AD50" s="10">
        <v>4.3</v>
      </c>
    </row>
    <row r="51" spans="18:30" x14ac:dyDescent="0.3">
      <c r="R51" s="35">
        <v>4.5</v>
      </c>
      <c r="S51" s="35">
        <v>4.5</v>
      </c>
      <c r="T51" s="35">
        <v>4.5</v>
      </c>
      <c r="U51" s="22"/>
      <c r="V51" s="16"/>
      <c r="W51" s="23">
        <v>7.4</v>
      </c>
      <c r="Y51" s="28"/>
      <c r="AA51" s="17">
        <v>4.4000000000000004</v>
      </c>
      <c r="AD51" s="10">
        <v>4.4000000000000004</v>
      </c>
    </row>
    <row r="52" spans="18:30" x14ac:dyDescent="0.3">
      <c r="R52" s="27">
        <v>4.5999999999999996</v>
      </c>
      <c r="S52" s="35">
        <v>4.5999999999999996</v>
      </c>
      <c r="T52" s="35">
        <v>4.5999999999999996</v>
      </c>
      <c r="U52" s="22"/>
      <c r="V52" s="16"/>
      <c r="W52" s="23">
        <v>7.5</v>
      </c>
      <c r="Y52" s="28"/>
      <c r="AA52" s="17">
        <v>4.5</v>
      </c>
      <c r="AD52" s="10">
        <v>4.5</v>
      </c>
    </row>
    <row r="53" spans="18:30" x14ac:dyDescent="0.3">
      <c r="R53" s="35">
        <v>4.7</v>
      </c>
      <c r="S53" s="35">
        <v>4.7</v>
      </c>
      <c r="T53" s="35">
        <v>4.7</v>
      </c>
      <c r="U53" s="22"/>
      <c r="V53" s="16"/>
      <c r="W53" s="23">
        <v>7.6</v>
      </c>
      <c r="Y53" s="28"/>
      <c r="AA53" s="17">
        <v>4.5999999999999996</v>
      </c>
      <c r="AD53" s="10">
        <v>4.5999999999999996</v>
      </c>
    </row>
    <row r="54" spans="18:30" x14ac:dyDescent="0.3">
      <c r="R54" s="27">
        <v>4.8</v>
      </c>
      <c r="S54" s="35">
        <v>4.8</v>
      </c>
      <c r="T54" s="35">
        <v>4.8</v>
      </c>
      <c r="U54" s="22"/>
      <c r="V54" s="16"/>
      <c r="W54" s="23">
        <v>7.7</v>
      </c>
      <c r="Y54" s="28"/>
      <c r="AA54" s="17">
        <v>4.7</v>
      </c>
      <c r="AD54" s="10">
        <v>4.7</v>
      </c>
    </row>
    <row r="55" spans="18:30" x14ac:dyDescent="0.3">
      <c r="R55" s="35">
        <v>4.9000000000000004</v>
      </c>
      <c r="S55" s="35">
        <v>4.9000000000000004</v>
      </c>
      <c r="T55" s="35">
        <v>4.9000000000000004</v>
      </c>
      <c r="U55" s="22"/>
      <c r="V55" s="16"/>
      <c r="W55" s="23">
        <v>7.8</v>
      </c>
      <c r="Y55" s="28"/>
      <c r="AA55" s="17">
        <v>4.8</v>
      </c>
      <c r="AD55" s="10">
        <v>4.8</v>
      </c>
    </row>
    <row r="56" spans="18:30" x14ac:dyDescent="0.3">
      <c r="R56" s="27">
        <v>5</v>
      </c>
      <c r="S56" s="35">
        <v>5</v>
      </c>
      <c r="T56" s="35">
        <v>5</v>
      </c>
      <c r="U56" s="22"/>
      <c r="V56" s="16"/>
      <c r="W56" s="23">
        <v>7.9</v>
      </c>
      <c r="Y56" s="28"/>
      <c r="AA56" s="17">
        <v>4.9000000000000004</v>
      </c>
      <c r="AD56" s="10">
        <v>4.9000000000000004</v>
      </c>
    </row>
    <row r="57" spans="18:30" x14ac:dyDescent="0.3">
      <c r="R57" s="35">
        <v>5.0999999999999996</v>
      </c>
      <c r="S57" s="35">
        <v>5.0999999999999996</v>
      </c>
      <c r="T57" s="35">
        <v>5.0999999999999996</v>
      </c>
      <c r="U57" s="22"/>
      <c r="V57" s="16"/>
      <c r="W57" s="23">
        <v>8</v>
      </c>
      <c r="Y57" s="28"/>
      <c r="AA57" s="17">
        <v>5</v>
      </c>
      <c r="AD57" s="10">
        <v>5</v>
      </c>
    </row>
    <row r="58" spans="18:30" x14ac:dyDescent="0.3">
      <c r="R58" s="27">
        <v>5.2</v>
      </c>
      <c r="S58" s="35">
        <v>5.2</v>
      </c>
      <c r="T58" s="35">
        <v>5.2</v>
      </c>
      <c r="U58" s="22"/>
      <c r="V58" s="16"/>
      <c r="W58" s="23">
        <v>8.1</v>
      </c>
      <c r="Y58" s="28"/>
      <c r="AA58" s="17">
        <v>5.0999999999999996</v>
      </c>
      <c r="AD58" s="10">
        <v>5.0999999999999996</v>
      </c>
    </row>
    <row r="59" spans="18:30" x14ac:dyDescent="0.3">
      <c r="R59" s="35">
        <v>5.3</v>
      </c>
      <c r="S59" s="35">
        <v>5.3</v>
      </c>
      <c r="T59" s="35">
        <v>5.3</v>
      </c>
      <c r="U59" s="22"/>
      <c r="V59" s="16"/>
      <c r="W59" s="23">
        <v>8.1999999999999993</v>
      </c>
      <c r="Y59" s="28"/>
      <c r="AA59" s="17">
        <v>5.2</v>
      </c>
      <c r="AD59" s="10">
        <v>5.2</v>
      </c>
    </row>
    <row r="60" spans="18:30" x14ac:dyDescent="0.3">
      <c r="R60" s="27">
        <v>5.4</v>
      </c>
      <c r="S60" s="35">
        <v>5.4</v>
      </c>
      <c r="T60" s="35">
        <v>5.4</v>
      </c>
      <c r="U60" s="22"/>
      <c r="V60" s="16"/>
      <c r="W60" s="23">
        <v>8.3000000000000007</v>
      </c>
      <c r="Y60" s="28"/>
      <c r="AA60" s="17">
        <v>5.3</v>
      </c>
      <c r="AD60" s="10">
        <v>5.3</v>
      </c>
    </row>
    <row r="61" spans="18:30" x14ac:dyDescent="0.3">
      <c r="R61" s="35">
        <v>5.5</v>
      </c>
      <c r="S61" s="35">
        <v>5.5</v>
      </c>
      <c r="T61" s="35">
        <v>5.5</v>
      </c>
      <c r="U61" s="22"/>
      <c r="V61" s="16"/>
      <c r="W61" s="23">
        <v>8.4</v>
      </c>
      <c r="Y61" s="28"/>
      <c r="AA61" s="17">
        <v>5.4</v>
      </c>
      <c r="AD61" s="10">
        <v>5.4</v>
      </c>
    </row>
    <row r="62" spans="18:30" x14ac:dyDescent="0.3">
      <c r="R62" s="27">
        <v>5.6</v>
      </c>
      <c r="S62" s="35">
        <v>5.6</v>
      </c>
      <c r="T62" s="35">
        <v>5.6</v>
      </c>
      <c r="U62" s="22"/>
      <c r="V62" s="16"/>
      <c r="W62" s="23">
        <v>8.5</v>
      </c>
      <c r="Y62" s="28"/>
      <c r="AA62" s="17">
        <v>5.5</v>
      </c>
      <c r="AD62" s="10">
        <v>5.5</v>
      </c>
    </row>
    <row r="63" spans="18:30" x14ac:dyDescent="0.3">
      <c r="R63" s="35">
        <v>5.7</v>
      </c>
      <c r="S63" s="35">
        <v>5.7</v>
      </c>
      <c r="T63" s="35">
        <v>5.7</v>
      </c>
      <c r="U63" s="22"/>
      <c r="V63" s="16"/>
      <c r="W63" s="23">
        <v>8.6</v>
      </c>
      <c r="Y63" s="28"/>
      <c r="AA63" s="17">
        <v>5.6</v>
      </c>
      <c r="AD63" s="10">
        <v>5.6</v>
      </c>
    </row>
    <row r="64" spans="18:30" x14ac:dyDescent="0.3">
      <c r="R64" s="27">
        <v>5.8</v>
      </c>
      <c r="S64" s="35">
        <v>5.8</v>
      </c>
      <c r="T64" s="35">
        <v>5.8</v>
      </c>
      <c r="U64" s="22"/>
      <c r="V64" s="16"/>
      <c r="W64" s="23">
        <v>8.6999999999999993</v>
      </c>
      <c r="Y64" s="28"/>
      <c r="AA64" s="17">
        <v>5.7</v>
      </c>
      <c r="AD64" s="10">
        <v>5.7</v>
      </c>
    </row>
    <row r="65" spans="18:30" x14ac:dyDescent="0.3">
      <c r="R65" s="35">
        <v>5.8999999999999897</v>
      </c>
      <c r="S65" s="35">
        <v>5.8999999999999897</v>
      </c>
      <c r="T65" s="35">
        <v>5.8999999999999897</v>
      </c>
      <c r="U65" s="22"/>
      <c r="V65" s="16"/>
      <c r="W65" s="23">
        <v>8.8000000000000007</v>
      </c>
      <c r="Y65" s="28"/>
      <c r="AA65" s="17">
        <v>5.8</v>
      </c>
      <c r="AD65" s="10">
        <v>5.8</v>
      </c>
    </row>
    <row r="66" spans="18:30" x14ac:dyDescent="0.3">
      <c r="R66" s="27">
        <v>5.9999999999999902</v>
      </c>
      <c r="S66" s="35">
        <v>5.9999999999999902</v>
      </c>
      <c r="T66" s="35">
        <v>5.9999999999999902</v>
      </c>
      <c r="U66" s="22"/>
      <c r="V66" s="16"/>
      <c r="W66" s="23">
        <v>8.9</v>
      </c>
      <c r="Y66" s="28"/>
      <c r="AA66" s="17">
        <v>5.8999999999999897</v>
      </c>
      <c r="AD66" s="10">
        <v>5.9</v>
      </c>
    </row>
    <row r="67" spans="18:30" x14ac:dyDescent="0.3">
      <c r="R67" s="35">
        <v>6.0999999999999899</v>
      </c>
      <c r="S67" s="35">
        <v>6.0999999999999899</v>
      </c>
      <c r="T67" s="35">
        <v>6.0999999999999899</v>
      </c>
      <c r="U67" s="24"/>
      <c r="V67" s="25"/>
      <c r="W67" s="26">
        <v>9</v>
      </c>
      <c r="Y67" s="28"/>
      <c r="AA67" s="17">
        <v>5.9999999999999902</v>
      </c>
      <c r="AD67" s="10">
        <v>6</v>
      </c>
    </row>
    <row r="68" spans="18:30" x14ac:dyDescent="0.3">
      <c r="R68" s="27">
        <v>6.1999999999999904</v>
      </c>
      <c r="S68" s="35">
        <v>6.1999999999999904</v>
      </c>
      <c r="T68" s="35">
        <v>6.1999999999999904</v>
      </c>
      <c r="Y68" s="28"/>
      <c r="AA68" s="17">
        <v>6.0999999999999899</v>
      </c>
      <c r="AD68" s="10">
        <v>6.1</v>
      </c>
    </row>
    <row r="69" spans="18:30" x14ac:dyDescent="0.3">
      <c r="R69" s="35">
        <v>6.2999999999999901</v>
      </c>
      <c r="S69" s="35">
        <v>6.2999999999999901</v>
      </c>
      <c r="T69" s="35">
        <v>6.2999999999999901</v>
      </c>
      <c r="Y69" s="28"/>
      <c r="AA69" s="17">
        <v>6.1999999999999904</v>
      </c>
      <c r="AD69" s="10">
        <v>6.2</v>
      </c>
    </row>
    <row r="70" spans="18:30" x14ac:dyDescent="0.3">
      <c r="R70" s="27">
        <v>6.3999999999999897</v>
      </c>
      <c r="S70" s="35">
        <v>6.3999999999999897</v>
      </c>
      <c r="T70" s="35">
        <v>6.3999999999999897</v>
      </c>
      <c r="Y70" s="28"/>
      <c r="AA70" s="17">
        <v>6.2999999999999901</v>
      </c>
      <c r="AD70" s="10">
        <v>6.3</v>
      </c>
    </row>
    <row r="71" spans="18:30" x14ac:dyDescent="0.3">
      <c r="R71" s="35">
        <v>6.4999999999999902</v>
      </c>
      <c r="S71" s="35">
        <v>6.4999999999999902</v>
      </c>
      <c r="T71" s="35">
        <v>6.4999999999999902</v>
      </c>
      <c r="Y71" s="28"/>
      <c r="AA71" s="17">
        <v>6.3999999999999897</v>
      </c>
      <c r="AD71" s="10">
        <v>6.4</v>
      </c>
    </row>
    <row r="72" spans="18:30" x14ac:dyDescent="0.3">
      <c r="R72" s="27">
        <v>6.5999999999999899</v>
      </c>
      <c r="S72" s="35">
        <v>6.5999999999999899</v>
      </c>
      <c r="T72" s="35">
        <v>6.5999999999999899</v>
      </c>
      <c r="Y72" s="28"/>
      <c r="AA72" s="17">
        <v>6.4999999999999902</v>
      </c>
      <c r="AD72" s="10">
        <v>6.5</v>
      </c>
    </row>
    <row r="73" spans="18:30" x14ac:dyDescent="0.3">
      <c r="R73" s="35">
        <v>6.6999999999999904</v>
      </c>
      <c r="S73" s="35">
        <v>6.6999999999999904</v>
      </c>
      <c r="T73" s="35">
        <v>6.6999999999999904</v>
      </c>
      <c r="Y73" s="28"/>
      <c r="AA73" s="17">
        <v>6.5999999999999899</v>
      </c>
      <c r="AD73" s="10">
        <v>6.6</v>
      </c>
    </row>
    <row r="74" spans="18:30" x14ac:dyDescent="0.3">
      <c r="R74" s="27">
        <v>6.7999999999999901</v>
      </c>
      <c r="S74" s="35">
        <v>6.7999999999999901</v>
      </c>
      <c r="T74" s="35">
        <v>6.7999999999999901</v>
      </c>
      <c r="Y74" s="28"/>
      <c r="AA74" s="17">
        <v>6.6999999999999904</v>
      </c>
      <c r="AD74" s="10">
        <v>6.7</v>
      </c>
    </row>
    <row r="75" spans="18:30" x14ac:dyDescent="0.3">
      <c r="R75" s="35">
        <v>6.8999999999999897</v>
      </c>
      <c r="S75" s="35">
        <v>6.8999999999999897</v>
      </c>
      <c r="T75" s="35">
        <v>6.8999999999999897</v>
      </c>
      <c r="Y75" s="28"/>
      <c r="AA75" s="17">
        <v>6.7999999999999901</v>
      </c>
      <c r="AD75" s="10">
        <v>6.8000000000000096</v>
      </c>
    </row>
    <row r="76" spans="18:30" x14ac:dyDescent="0.3">
      <c r="R76" s="27">
        <v>6.9999999999999902</v>
      </c>
      <c r="S76" s="35">
        <v>6.9999999999999902</v>
      </c>
      <c r="T76" s="35">
        <v>6.9999999999999902</v>
      </c>
      <c r="Y76" s="28"/>
      <c r="AA76" s="17">
        <v>6.8999999999999897</v>
      </c>
      <c r="AD76" s="10">
        <v>6.9000000000000101</v>
      </c>
    </row>
    <row r="77" spans="18:30" x14ac:dyDescent="0.3">
      <c r="R77" s="35">
        <v>7.0999999999999899</v>
      </c>
      <c r="S77" s="35">
        <v>7.0999999999999899</v>
      </c>
      <c r="T77" s="35">
        <v>7.0999999999999899</v>
      </c>
      <c r="Y77" s="28"/>
      <c r="AA77" s="17">
        <v>6.9999999999999902</v>
      </c>
      <c r="AD77" s="10">
        <v>7.0000000000000098</v>
      </c>
    </row>
    <row r="78" spans="18:30" x14ac:dyDescent="0.3">
      <c r="R78" s="27">
        <v>7.1999999999999904</v>
      </c>
      <c r="S78" s="35">
        <v>7.1999999999999904</v>
      </c>
      <c r="T78" s="35">
        <v>7.1999999999999904</v>
      </c>
      <c r="Y78" s="28"/>
      <c r="AA78" s="17">
        <v>7.0999999999999899</v>
      </c>
      <c r="AD78" s="10">
        <v>7.1000000000000103</v>
      </c>
    </row>
    <row r="79" spans="18:30" x14ac:dyDescent="0.3">
      <c r="R79" s="35">
        <v>7.2999999999999901</v>
      </c>
      <c r="S79" s="35">
        <v>7.2999999999999901</v>
      </c>
      <c r="T79" s="35">
        <v>7.2999999999999901</v>
      </c>
      <c r="Y79" s="28"/>
      <c r="AA79" s="17">
        <v>7.1999999999999904</v>
      </c>
      <c r="AD79" s="10">
        <v>7.2000000000000099</v>
      </c>
    </row>
    <row r="80" spans="18:30" x14ac:dyDescent="0.3">
      <c r="R80" s="27">
        <v>7.3999999999999897</v>
      </c>
      <c r="S80" s="35">
        <v>7.3999999999999897</v>
      </c>
      <c r="T80" s="35">
        <v>7.3999999999999897</v>
      </c>
      <c r="Y80" s="28"/>
      <c r="AA80" s="17">
        <v>7.2999999999999901</v>
      </c>
      <c r="AD80" s="10">
        <v>7.3000000000000096</v>
      </c>
    </row>
    <row r="81" spans="18:30" x14ac:dyDescent="0.3">
      <c r="R81" s="35">
        <v>7.4999999999999902</v>
      </c>
      <c r="S81" s="35">
        <v>7.4999999999999902</v>
      </c>
      <c r="T81" s="35">
        <v>7.4999999999999902</v>
      </c>
      <c r="Y81" s="28"/>
      <c r="AA81" s="17">
        <v>7.3999999999999897</v>
      </c>
      <c r="AD81" s="10">
        <v>7.4000000000000101</v>
      </c>
    </row>
    <row r="82" spans="18:30" x14ac:dyDescent="0.3">
      <c r="R82" s="27">
        <v>7.5999999999999899</v>
      </c>
      <c r="S82" s="35">
        <v>7.5999999999999899</v>
      </c>
      <c r="T82" s="35">
        <v>7.5999999999999899</v>
      </c>
      <c r="Y82" s="28"/>
      <c r="AA82" s="17">
        <v>7.4999999999999902</v>
      </c>
      <c r="AD82" s="10">
        <v>7.5000000000000098</v>
      </c>
    </row>
    <row r="83" spans="18:30" x14ac:dyDescent="0.3">
      <c r="R83" s="35">
        <v>7.6999999999999904</v>
      </c>
      <c r="S83" s="35">
        <v>7.6999999999999904</v>
      </c>
      <c r="T83" s="35">
        <v>7.6999999999999904</v>
      </c>
      <c r="Y83" s="28"/>
      <c r="AA83" s="17">
        <v>7.5999999999999899</v>
      </c>
      <c r="AD83" s="10">
        <v>7.6000000000000103</v>
      </c>
    </row>
    <row r="84" spans="18:30" x14ac:dyDescent="0.3">
      <c r="R84" s="27">
        <v>7.7999999999999901</v>
      </c>
      <c r="S84" s="35">
        <v>7.7999999999999901</v>
      </c>
      <c r="T84" s="35">
        <v>7.7999999999999901</v>
      </c>
      <c r="Y84" s="28"/>
      <c r="AA84" s="17">
        <v>7.6999999999999904</v>
      </c>
      <c r="AD84" s="10">
        <v>7.7000000000000099</v>
      </c>
    </row>
    <row r="85" spans="18:30" x14ac:dyDescent="0.3">
      <c r="R85" s="35">
        <v>7.8999999999999897</v>
      </c>
      <c r="S85" s="35">
        <v>7.8999999999999897</v>
      </c>
      <c r="T85" s="35">
        <v>7.8999999999999897</v>
      </c>
      <c r="Y85" s="28"/>
      <c r="AA85" s="17">
        <v>7.7999999999999901</v>
      </c>
      <c r="AD85" s="10">
        <v>7.8000000000000096</v>
      </c>
    </row>
    <row r="86" spans="18:30" x14ac:dyDescent="0.3">
      <c r="R86" s="27">
        <v>7.9999999999999902</v>
      </c>
      <c r="S86" s="35">
        <v>7.9999999999999902</v>
      </c>
      <c r="T86" s="35">
        <v>7.9999999999999902</v>
      </c>
      <c r="Y86" s="28"/>
      <c r="AA86" s="17">
        <v>7.8999999999999897</v>
      </c>
      <c r="AD86" s="10">
        <v>7.9000000000000101</v>
      </c>
    </row>
    <row r="87" spans="18:30" x14ac:dyDescent="0.3">
      <c r="R87" s="35">
        <v>8.0999999999999908</v>
      </c>
      <c r="S87" s="35">
        <v>8.0999999999999908</v>
      </c>
      <c r="T87" s="35">
        <v>8.0999999999999908</v>
      </c>
      <c r="Y87" s="28"/>
      <c r="AA87" s="17">
        <v>7.9999999999999902</v>
      </c>
      <c r="AD87" s="10">
        <v>8.0000000000000107</v>
      </c>
    </row>
    <row r="88" spans="18:30" x14ac:dyDescent="0.3">
      <c r="R88" s="27">
        <v>8.1999999999999904</v>
      </c>
      <c r="S88" s="35">
        <v>8.1999999999999904</v>
      </c>
      <c r="T88" s="35">
        <v>8.1999999999999904</v>
      </c>
      <c r="Y88" s="28"/>
      <c r="AA88" s="17">
        <v>8.0999999999999908</v>
      </c>
      <c r="AD88" s="10">
        <v>8.1000000000000103</v>
      </c>
    </row>
    <row r="89" spans="18:30" x14ac:dyDescent="0.3">
      <c r="R89" s="35">
        <v>8.2999999999999901</v>
      </c>
      <c r="S89" s="35">
        <v>8.2999999999999901</v>
      </c>
      <c r="T89" s="35">
        <v>8.2999999999999901</v>
      </c>
      <c r="Y89" s="28"/>
      <c r="AA89" s="17">
        <v>8.1999999999999904</v>
      </c>
      <c r="AD89" s="10">
        <v>8.2000000000000099</v>
      </c>
    </row>
    <row r="90" spans="18:30" x14ac:dyDescent="0.3">
      <c r="R90" s="27">
        <v>8.3999999999999897</v>
      </c>
      <c r="S90" s="35">
        <v>8.3999999999999897</v>
      </c>
      <c r="T90" s="35">
        <v>8.3999999999999897</v>
      </c>
      <c r="Y90" s="28"/>
      <c r="AA90" s="17">
        <v>8.2999999999999901</v>
      </c>
      <c r="AD90" s="10">
        <v>8.3000000000000096</v>
      </c>
    </row>
    <row r="91" spans="18:30" x14ac:dyDescent="0.3">
      <c r="R91" s="35">
        <v>8.4999999999999893</v>
      </c>
      <c r="S91" s="35">
        <v>8.4999999999999893</v>
      </c>
      <c r="T91" s="35">
        <v>8.4999999999999893</v>
      </c>
      <c r="Y91" s="28"/>
      <c r="AA91" s="17">
        <v>8.3999999999999897</v>
      </c>
      <c r="AD91" s="10">
        <v>8.4000000000000092</v>
      </c>
    </row>
    <row r="92" spans="18:30" x14ac:dyDescent="0.3">
      <c r="R92" s="27">
        <v>8.5999999999999908</v>
      </c>
      <c r="S92" s="35">
        <v>8.5999999999999908</v>
      </c>
      <c r="T92" s="35">
        <v>8.5999999999999908</v>
      </c>
      <c r="Y92" s="28"/>
      <c r="AA92" s="17">
        <v>8.4999999999999893</v>
      </c>
      <c r="AD92" s="10">
        <v>8.5000000000000107</v>
      </c>
    </row>
    <row r="93" spans="18:30" x14ac:dyDescent="0.3">
      <c r="R93" s="35">
        <v>8.6999999999999797</v>
      </c>
      <c r="S93" s="35">
        <v>8.6999999999999797</v>
      </c>
      <c r="T93" s="35">
        <v>8.6999999999999797</v>
      </c>
      <c r="Y93" s="28"/>
      <c r="AA93" s="17">
        <v>8.5999999999999908</v>
      </c>
      <c r="AD93" s="10">
        <v>8.6000000000000103</v>
      </c>
    </row>
    <row r="94" spans="18:30" x14ac:dyDescent="0.3">
      <c r="R94" s="27">
        <v>8.7999999999999794</v>
      </c>
      <c r="S94" s="35">
        <v>8.7999999999999794</v>
      </c>
      <c r="T94" s="35">
        <v>8.7999999999999794</v>
      </c>
      <c r="Y94" s="28"/>
      <c r="AA94" s="17">
        <v>8.6999999999999797</v>
      </c>
      <c r="AD94" s="10">
        <v>8.7000000000000206</v>
      </c>
    </row>
    <row r="95" spans="18:30" x14ac:dyDescent="0.3">
      <c r="R95" s="35">
        <v>8.8999999999999808</v>
      </c>
      <c r="S95" s="35">
        <v>8.8999999999999808</v>
      </c>
      <c r="T95" s="35">
        <v>8.8999999999999808</v>
      </c>
      <c r="Y95" s="28"/>
      <c r="AA95" s="17">
        <v>8.7999999999999794</v>
      </c>
      <c r="AD95" s="10">
        <v>8.8000000000000203</v>
      </c>
    </row>
    <row r="96" spans="18:30" x14ac:dyDescent="0.3">
      <c r="R96" s="27">
        <v>8.9999999999999805</v>
      </c>
      <c r="S96" s="35">
        <v>8.9999999999999805</v>
      </c>
      <c r="T96" s="35">
        <v>8.9999999999999805</v>
      </c>
      <c r="Y96" s="28"/>
      <c r="AA96" s="17">
        <v>8.8999999999999808</v>
      </c>
      <c r="AD96" s="10">
        <v>8.9000000000000199</v>
      </c>
    </row>
    <row r="97" spans="18:30" x14ac:dyDescent="0.3">
      <c r="R97" s="35">
        <v>9.0999999999999801</v>
      </c>
      <c r="S97" s="35">
        <v>9.0999999999999801</v>
      </c>
      <c r="T97" s="35">
        <v>9.0999999999999801</v>
      </c>
      <c r="Y97" s="28"/>
      <c r="AA97" s="17">
        <v>8.9999999999999805</v>
      </c>
      <c r="AD97" s="10">
        <v>9.0000000000000195</v>
      </c>
    </row>
    <row r="98" spans="18:30" x14ac:dyDescent="0.3">
      <c r="R98" s="27">
        <v>9.1999999999999797</v>
      </c>
      <c r="S98" s="35">
        <v>9.1999999999999797</v>
      </c>
      <c r="T98" s="35">
        <v>9.1999999999999797</v>
      </c>
      <c r="Y98" s="28"/>
      <c r="AA98" s="17">
        <v>9.0999999999999801</v>
      </c>
      <c r="AD98" s="10">
        <v>9.1000000000000192</v>
      </c>
    </row>
    <row r="99" spans="18:30" x14ac:dyDescent="0.3">
      <c r="R99" s="35">
        <v>9.2999999999999794</v>
      </c>
      <c r="S99" s="35">
        <v>9.2999999999999794</v>
      </c>
      <c r="T99" s="35">
        <v>9.2999999999999794</v>
      </c>
      <c r="AA99" s="17">
        <v>9.1999999999999797</v>
      </c>
      <c r="AD99" s="10">
        <v>9.2000000000000206</v>
      </c>
    </row>
    <row r="100" spans="18:30" x14ac:dyDescent="0.3">
      <c r="R100" s="27">
        <v>9.3999999999999808</v>
      </c>
      <c r="S100" s="35">
        <v>9.3999999999999808</v>
      </c>
      <c r="T100" s="35">
        <v>9.3999999999999808</v>
      </c>
      <c r="AA100" s="17">
        <v>9.2999999999999794</v>
      </c>
      <c r="AD100" s="10">
        <v>9.3000000000000203</v>
      </c>
    </row>
    <row r="101" spans="18:30" x14ac:dyDescent="0.3">
      <c r="R101" s="35">
        <v>9.4999999999999805</v>
      </c>
      <c r="S101" s="35">
        <v>9.4999999999999805</v>
      </c>
      <c r="T101" s="35">
        <v>9.4999999999999805</v>
      </c>
      <c r="AA101" s="17">
        <v>9.3999999999999808</v>
      </c>
      <c r="AD101" s="10">
        <v>9.4000000000000199</v>
      </c>
    </row>
    <row r="102" spans="18:30" x14ac:dyDescent="0.3">
      <c r="R102" s="27">
        <v>9.5999999999999801</v>
      </c>
      <c r="S102" s="35">
        <v>9.5999999999999801</v>
      </c>
      <c r="T102" s="35">
        <v>9.5999999999999801</v>
      </c>
      <c r="AA102" s="17">
        <v>9.4999999999999805</v>
      </c>
      <c r="AD102" s="10">
        <v>9.5000000000000195</v>
      </c>
    </row>
    <row r="103" spans="18:30" x14ac:dyDescent="0.3">
      <c r="R103" s="35">
        <v>9.6999999999999797</v>
      </c>
      <c r="S103" s="35">
        <v>9.6999999999999797</v>
      </c>
      <c r="T103" s="35">
        <v>9.6999999999999797</v>
      </c>
      <c r="AA103" s="17">
        <v>9.5999999999999801</v>
      </c>
      <c r="AD103" s="10">
        <v>9.6000000000000192</v>
      </c>
    </row>
    <row r="104" spans="18:30" x14ac:dyDescent="0.3">
      <c r="R104" s="27">
        <v>9.7999999999999794</v>
      </c>
      <c r="S104" s="35">
        <v>9.7999999999999794</v>
      </c>
      <c r="T104" s="35">
        <v>9.7999999999999794</v>
      </c>
      <c r="AA104" s="17">
        <v>9.6999999999999797</v>
      </c>
      <c r="AD104" s="10">
        <v>9.7000000000000206</v>
      </c>
    </row>
    <row r="105" spans="18:30" x14ac:dyDescent="0.3">
      <c r="R105" s="39">
        <v>9.8999999999999808</v>
      </c>
      <c r="S105" s="39">
        <v>9.8999999999999808</v>
      </c>
      <c r="T105" s="39">
        <v>9.8999999999999808</v>
      </c>
      <c r="AA105" s="17">
        <v>9.7999999999999794</v>
      </c>
      <c r="AD105" s="10">
        <v>9.8000000000000203</v>
      </c>
    </row>
    <row r="106" spans="18:30" x14ac:dyDescent="0.3">
      <c r="AA106" s="17">
        <v>9.8999999999999808</v>
      </c>
      <c r="AD106" s="10">
        <v>9.9000000000000199</v>
      </c>
    </row>
    <row r="107" spans="18:30" x14ac:dyDescent="0.3">
      <c r="AD107" s="10">
        <v>10</v>
      </c>
    </row>
    <row r="108" spans="18:30" x14ac:dyDescent="0.3">
      <c r="AD108" s="10">
        <v>0.1</v>
      </c>
    </row>
    <row r="109" spans="18:30" x14ac:dyDescent="0.3">
      <c r="R109" t="s">
        <v>48</v>
      </c>
      <c r="S109" t="s">
        <v>47</v>
      </c>
      <c r="T109" t="s">
        <v>49</v>
      </c>
      <c r="AD109" s="10">
        <v>0.2</v>
      </c>
    </row>
    <row r="110" spans="18:30" x14ac:dyDescent="0.3">
      <c r="AD110" s="10">
        <v>0.3</v>
      </c>
    </row>
    <row r="111" spans="18:30" x14ac:dyDescent="0.3">
      <c r="AD111" s="10">
        <v>0.4</v>
      </c>
    </row>
    <row r="112" spans="18:30" x14ac:dyDescent="0.3">
      <c r="AD112" s="10">
        <v>0.5</v>
      </c>
    </row>
    <row r="113" spans="30:30" x14ac:dyDescent="0.3">
      <c r="AD113" s="10">
        <v>0.6</v>
      </c>
    </row>
    <row r="114" spans="30:30" x14ac:dyDescent="0.3">
      <c r="AD114" s="10">
        <v>0.7</v>
      </c>
    </row>
    <row r="115" spans="30:30" x14ac:dyDescent="0.3">
      <c r="AD115" s="10">
        <v>0.8</v>
      </c>
    </row>
    <row r="116" spans="30:30" x14ac:dyDescent="0.3">
      <c r="AD116" s="10">
        <v>0.9</v>
      </c>
    </row>
    <row r="117" spans="30:30" x14ac:dyDescent="0.3">
      <c r="AD117" s="10">
        <v>1</v>
      </c>
    </row>
    <row r="118" spans="30:30" x14ac:dyDescent="0.3">
      <c r="AD118" s="10">
        <v>1.1000000000000001</v>
      </c>
    </row>
    <row r="119" spans="30:30" x14ac:dyDescent="0.3">
      <c r="AD119" s="10">
        <v>1.2</v>
      </c>
    </row>
    <row r="120" spans="30:30" x14ac:dyDescent="0.3">
      <c r="AD120" s="10">
        <v>1.3</v>
      </c>
    </row>
    <row r="121" spans="30:30" x14ac:dyDescent="0.3">
      <c r="AD121" s="10">
        <v>1.4</v>
      </c>
    </row>
    <row r="122" spans="30:30" x14ac:dyDescent="0.3">
      <c r="AD122" s="10">
        <v>1.5</v>
      </c>
    </row>
    <row r="123" spans="30:30" x14ac:dyDescent="0.3">
      <c r="AD123" s="10">
        <v>1.6</v>
      </c>
    </row>
    <row r="124" spans="30:30" x14ac:dyDescent="0.3">
      <c r="AD124" s="10">
        <v>1.7</v>
      </c>
    </row>
    <row r="125" spans="30:30" x14ac:dyDescent="0.3">
      <c r="AD125" s="10">
        <v>1.8</v>
      </c>
    </row>
    <row r="126" spans="30:30" x14ac:dyDescent="0.3">
      <c r="AD126" s="10">
        <v>1.9</v>
      </c>
    </row>
    <row r="127" spans="30:30" x14ac:dyDescent="0.3">
      <c r="AD127" s="10">
        <v>2</v>
      </c>
    </row>
    <row r="128" spans="30:30" x14ac:dyDescent="0.3">
      <c r="AD128" s="10">
        <v>2.1</v>
      </c>
    </row>
    <row r="129" spans="30:30" x14ac:dyDescent="0.3">
      <c r="AD129" s="10">
        <v>2.2000000000000002</v>
      </c>
    </row>
    <row r="130" spans="30:30" x14ac:dyDescent="0.3">
      <c r="AD130" s="10">
        <v>2.2999999999999998</v>
      </c>
    </row>
    <row r="131" spans="30:30" x14ac:dyDescent="0.3">
      <c r="AD131" s="10">
        <v>2.4</v>
      </c>
    </row>
    <row r="132" spans="30:30" x14ac:dyDescent="0.3">
      <c r="AD132" s="10">
        <v>2.5</v>
      </c>
    </row>
    <row r="133" spans="30:30" x14ac:dyDescent="0.3">
      <c r="AD133" s="10">
        <v>2.6</v>
      </c>
    </row>
    <row r="134" spans="30:30" x14ac:dyDescent="0.3">
      <c r="AD134" s="10">
        <v>2.7</v>
      </c>
    </row>
    <row r="135" spans="30:30" x14ac:dyDescent="0.3">
      <c r="AD135" s="10">
        <v>2.8</v>
      </c>
    </row>
    <row r="136" spans="30:30" x14ac:dyDescent="0.3">
      <c r="AD136" s="10">
        <v>2.9</v>
      </c>
    </row>
    <row r="137" spans="30:30" x14ac:dyDescent="0.3">
      <c r="AD137" s="10">
        <v>3</v>
      </c>
    </row>
    <row r="138" spans="30:30" x14ac:dyDescent="0.3">
      <c r="AD138" s="10">
        <v>3.1</v>
      </c>
    </row>
    <row r="139" spans="30:30" x14ac:dyDescent="0.3">
      <c r="AD139" s="10">
        <v>3.2</v>
      </c>
    </row>
    <row r="140" spans="30:30" x14ac:dyDescent="0.3">
      <c r="AD140" s="10">
        <v>3.3</v>
      </c>
    </row>
    <row r="141" spans="30:30" x14ac:dyDescent="0.3">
      <c r="AD141" s="10">
        <v>3.4</v>
      </c>
    </row>
    <row r="142" spans="30:30" x14ac:dyDescent="0.3">
      <c r="AD142" s="10">
        <v>3.5</v>
      </c>
    </row>
    <row r="143" spans="30:30" x14ac:dyDescent="0.3">
      <c r="AD143" s="10">
        <v>3.6</v>
      </c>
    </row>
    <row r="144" spans="30:30" x14ac:dyDescent="0.3">
      <c r="AD144" s="10">
        <v>3.7</v>
      </c>
    </row>
    <row r="145" spans="30:30" x14ac:dyDescent="0.3">
      <c r="AD145" s="10">
        <v>3.8</v>
      </c>
    </row>
    <row r="146" spans="30:30" x14ac:dyDescent="0.3">
      <c r="AD146" s="10">
        <v>3.9</v>
      </c>
    </row>
    <row r="147" spans="30:30" x14ac:dyDescent="0.3">
      <c r="AD147" s="10">
        <v>4</v>
      </c>
    </row>
    <row r="148" spans="30:30" x14ac:dyDescent="0.3">
      <c r="AD148" s="10">
        <v>4.0999999999999996</v>
      </c>
    </row>
    <row r="149" spans="30:30" x14ac:dyDescent="0.3">
      <c r="AD149" s="10">
        <v>4.2</v>
      </c>
    </row>
    <row r="150" spans="30:30" x14ac:dyDescent="0.3">
      <c r="AD150" s="10">
        <v>4.3</v>
      </c>
    </row>
    <row r="151" spans="30:30" x14ac:dyDescent="0.3">
      <c r="AD151" s="10">
        <v>4.4000000000000004</v>
      </c>
    </row>
    <row r="152" spans="30:30" x14ac:dyDescent="0.3">
      <c r="AD152" s="10">
        <v>4.5</v>
      </c>
    </row>
    <row r="153" spans="30:30" x14ac:dyDescent="0.3">
      <c r="AD153" s="10">
        <v>4.5999999999999996</v>
      </c>
    </row>
    <row r="154" spans="30:30" x14ac:dyDescent="0.3">
      <c r="AD154" s="10">
        <v>4.7</v>
      </c>
    </row>
    <row r="155" spans="30:30" x14ac:dyDescent="0.3">
      <c r="AD155" s="10">
        <v>4.8</v>
      </c>
    </row>
    <row r="156" spans="30:30" x14ac:dyDescent="0.3">
      <c r="AD156" s="10">
        <v>4.9000000000000004</v>
      </c>
    </row>
    <row r="157" spans="30:30" x14ac:dyDescent="0.3">
      <c r="AD157" s="10">
        <v>5</v>
      </c>
    </row>
    <row r="158" spans="30:30" x14ac:dyDescent="0.3">
      <c r="AD158" s="10">
        <v>5.0999999999999996</v>
      </c>
    </row>
    <row r="159" spans="30:30" x14ac:dyDescent="0.3">
      <c r="AD159" s="10">
        <v>5.2</v>
      </c>
    </row>
    <row r="160" spans="30:30" x14ac:dyDescent="0.3">
      <c r="AD160" s="10">
        <v>5.3</v>
      </c>
    </row>
    <row r="161" spans="30:30" x14ac:dyDescent="0.3">
      <c r="AD161" s="10">
        <v>5.4</v>
      </c>
    </row>
    <row r="162" spans="30:30" x14ac:dyDescent="0.3">
      <c r="AD162" s="10">
        <v>5.5</v>
      </c>
    </row>
    <row r="163" spans="30:30" x14ac:dyDescent="0.3">
      <c r="AD163" s="10">
        <v>5.6</v>
      </c>
    </row>
    <row r="164" spans="30:30" x14ac:dyDescent="0.3">
      <c r="AD164" s="10">
        <v>5.7</v>
      </c>
    </row>
    <row r="165" spans="30:30" x14ac:dyDescent="0.3">
      <c r="AD165" s="10">
        <v>5.8</v>
      </c>
    </row>
    <row r="166" spans="30:30" x14ac:dyDescent="0.3">
      <c r="AD166" s="10">
        <v>5.9</v>
      </c>
    </row>
    <row r="167" spans="30:30" x14ac:dyDescent="0.3">
      <c r="AD167" s="10">
        <v>6</v>
      </c>
    </row>
    <row r="168" spans="30:30" x14ac:dyDescent="0.3">
      <c r="AD168" s="10">
        <v>6.1</v>
      </c>
    </row>
    <row r="169" spans="30:30" x14ac:dyDescent="0.3">
      <c r="AD169" s="10">
        <v>6.2</v>
      </c>
    </row>
    <row r="170" spans="30:30" x14ac:dyDescent="0.3">
      <c r="AD170" s="10">
        <v>6.3</v>
      </c>
    </row>
    <row r="171" spans="30:30" x14ac:dyDescent="0.3">
      <c r="AD171" s="10">
        <v>6.4</v>
      </c>
    </row>
    <row r="172" spans="30:30" x14ac:dyDescent="0.3">
      <c r="AD172" s="10">
        <v>6.5</v>
      </c>
    </row>
    <row r="173" spans="30:30" x14ac:dyDescent="0.3">
      <c r="AD173" s="10">
        <v>6.6</v>
      </c>
    </row>
    <row r="174" spans="30:30" x14ac:dyDescent="0.3">
      <c r="AD174" s="10">
        <v>6.7</v>
      </c>
    </row>
    <row r="175" spans="30:30" x14ac:dyDescent="0.3">
      <c r="AD175" s="10">
        <v>6.8000000000000096</v>
      </c>
    </row>
    <row r="176" spans="30:30" x14ac:dyDescent="0.3">
      <c r="AD176" s="10">
        <v>6.9000000000000101</v>
      </c>
    </row>
    <row r="177" spans="30:30" x14ac:dyDescent="0.3">
      <c r="AD177" s="10">
        <v>7.0000000000000098</v>
      </c>
    </row>
    <row r="178" spans="30:30" x14ac:dyDescent="0.3">
      <c r="AD178" s="10">
        <v>7.1000000000000103</v>
      </c>
    </row>
    <row r="179" spans="30:30" x14ac:dyDescent="0.3">
      <c r="AD179" s="10">
        <v>7.2000000000000099</v>
      </c>
    </row>
    <row r="180" spans="30:30" x14ac:dyDescent="0.3">
      <c r="AD180" s="10">
        <v>7.3000000000000096</v>
      </c>
    </row>
    <row r="181" spans="30:30" x14ac:dyDescent="0.3">
      <c r="AD181" s="10">
        <v>7.4000000000000101</v>
      </c>
    </row>
    <row r="182" spans="30:30" x14ac:dyDescent="0.3">
      <c r="AD182" s="10">
        <v>7.5000000000000098</v>
      </c>
    </row>
    <row r="183" spans="30:30" x14ac:dyDescent="0.3">
      <c r="AD183" s="10">
        <v>7.6000000000000103</v>
      </c>
    </row>
    <row r="184" spans="30:30" x14ac:dyDescent="0.3">
      <c r="AD184" s="10">
        <v>7.7000000000000099</v>
      </c>
    </row>
    <row r="185" spans="30:30" x14ac:dyDescent="0.3">
      <c r="AD185" s="10">
        <v>7.8000000000000096</v>
      </c>
    </row>
    <row r="186" spans="30:30" x14ac:dyDescent="0.3">
      <c r="AD186" s="10">
        <v>7.9000000000000101</v>
      </c>
    </row>
    <row r="187" spans="30:30" x14ac:dyDescent="0.3">
      <c r="AD187" s="10">
        <v>8.0000000000000107</v>
      </c>
    </row>
    <row r="188" spans="30:30" x14ac:dyDescent="0.3">
      <c r="AD188" s="10">
        <v>8.1000000000000103</v>
      </c>
    </row>
    <row r="189" spans="30:30" x14ac:dyDescent="0.3">
      <c r="AD189" s="10">
        <v>8.2000000000000099</v>
      </c>
    </row>
    <row r="190" spans="30:30" x14ac:dyDescent="0.3">
      <c r="AD190" s="10">
        <v>8.3000000000000096</v>
      </c>
    </row>
    <row r="191" spans="30:30" x14ac:dyDescent="0.3">
      <c r="AD191" s="10">
        <v>8.4000000000000092</v>
      </c>
    </row>
    <row r="192" spans="30:30" x14ac:dyDescent="0.3">
      <c r="AD192" s="10">
        <v>8.5000000000000107</v>
      </c>
    </row>
    <row r="193" spans="30:30" x14ac:dyDescent="0.3">
      <c r="AD193" s="10">
        <v>8.6000000000000103</v>
      </c>
    </row>
    <row r="194" spans="30:30" x14ac:dyDescent="0.3">
      <c r="AD194" s="10">
        <v>8.7000000000000206</v>
      </c>
    </row>
    <row r="195" spans="30:30" x14ac:dyDescent="0.3">
      <c r="AD195" s="10">
        <v>8.8000000000000203</v>
      </c>
    </row>
    <row r="196" spans="30:30" x14ac:dyDescent="0.3">
      <c r="AD196" s="10">
        <v>8.9000000000000199</v>
      </c>
    </row>
    <row r="197" spans="30:30" x14ac:dyDescent="0.3">
      <c r="AD197" s="10">
        <v>9.0000000000000195</v>
      </c>
    </row>
    <row r="198" spans="30:30" x14ac:dyDescent="0.3">
      <c r="AD198" s="10">
        <v>9.1000000000000192</v>
      </c>
    </row>
    <row r="199" spans="30:30" x14ac:dyDescent="0.3">
      <c r="AD199" s="10">
        <v>9.2000000000000206</v>
      </c>
    </row>
    <row r="200" spans="30:30" x14ac:dyDescent="0.3">
      <c r="AD200" s="10">
        <v>9.3000000000000203</v>
      </c>
    </row>
    <row r="201" spans="30:30" x14ac:dyDescent="0.3">
      <c r="AD201" s="10">
        <v>9.4000000000000199</v>
      </c>
    </row>
    <row r="202" spans="30:30" x14ac:dyDescent="0.3">
      <c r="AD202" s="10">
        <v>9.5000000000000195</v>
      </c>
    </row>
    <row r="203" spans="30:30" x14ac:dyDescent="0.3">
      <c r="AD203" s="10">
        <v>9.6000000000000192</v>
      </c>
    </row>
    <row r="204" spans="30:30" x14ac:dyDescent="0.3">
      <c r="AD204" s="10">
        <v>9.7000000000000206</v>
      </c>
    </row>
    <row r="205" spans="30:30" x14ac:dyDescent="0.3">
      <c r="AD205" s="10">
        <v>9.8000000000000203</v>
      </c>
    </row>
    <row r="206" spans="30:30" x14ac:dyDescent="0.3">
      <c r="AD206" s="10">
        <v>9.9000000000000199</v>
      </c>
    </row>
    <row r="207" spans="30:30" x14ac:dyDescent="0.3">
      <c r="AD207" s="10">
        <v>10</v>
      </c>
    </row>
  </sheetData>
  <mergeCells count="13">
    <mergeCell ref="H23:I23"/>
    <mergeCell ref="H4:L4"/>
    <mergeCell ref="H18:I18"/>
    <mergeCell ref="H16:I16"/>
    <mergeCell ref="H11:I11"/>
    <mergeCell ref="Y1:Z1"/>
    <mergeCell ref="C7:E7"/>
    <mergeCell ref="C8:E8"/>
    <mergeCell ref="Q1:Q7"/>
    <mergeCell ref="H3:L3"/>
    <mergeCell ref="H6:L6"/>
    <mergeCell ref="H7:H8"/>
    <mergeCell ref="H10:M10"/>
  </mergeCells>
  <dataValidations count="16">
    <dataValidation type="list" allowBlank="1" showInputMessage="1" showErrorMessage="1" promptTitle="сорт молока" sqref="I8">
      <formula1>$U$1:$W$1</formula1>
    </dataValidation>
    <dataValidation type="list" allowBlank="1" showInputMessage="1" showErrorMessage="1" sqref="K14">
      <formula1>"15,25,35"</formula1>
    </dataValidation>
    <dataValidation type="list" allowBlank="1" showInputMessage="1" showErrorMessage="1" sqref="I20">
      <formula1>"соленое,несоленое"</formula1>
    </dataValidation>
    <dataValidation type="list" allowBlank="1" showInputMessage="1" showErrorMessage="1" sqref="I12">
      <formula1>$R$109:$T$109</formula1>
    </dataValidation>
    <dataValidation type="list" allowBlank="1" showInputMessage="1" showErrorMessage="1" sqref="K22:K23">
      <formula1>творог</formula1>
    </dataValidation>
    <dataValidation type="list" allowBlank="1" showInputMessage="1" showErrorMessage="1" sqref="K20">
      <formula1>"61,5,72,5,80"</formula1>
    </dataValidation>
    <dataValidation type="list" allowBlank="1" showInputMessage="1" showErrorMessage="1" sqref="K12">
      <formula1>мол_пастер</formula1>
    </dataValidation>
    <dataValidation type="list" allowBlank="1" showInputMessage="1" showErrorMessage="1" sqref="N16:P16">
      <formula1>"Резервуарный способ,Термостатный"</formula1>
    </dataValidation>
    <dataValidation type="list" allowBlank="1" showInputMessage="1" showErrorMessage="1" sqref="M12 M14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M16">
      <formula1>"стаканчик пластиковый,пленка,стекло бутылка"</formula1>
    </dataValidation>
    <dataValidation type="list" allowBlank="1" showInputMessage="1" showErrorMessage="1" sqref="O12:P12">
      <formula1>"стерилизация,пастеризация"</formula1>
    </dataValidation>
    <dataValidation type="list" allowBlank="1" showInputMessage="1" showErrorMessage="1" sqref="M22:M23">
      <formula1>"Брикет, 100г,Брикет,200г,стаканчик платиковый"</formula1>
    </dataValidation>
    <dataValidation type="list" allowBlank="1" showInputMessage="1" showErrorMessage="1" sqref="M20">
      <formula1>"Брикет, 100г,Брикет,200г"</formula1>
    </dataValidation>
    <dataValidation type="list" allowBlank="1" showInputMessage="1" showErrorMessage="1" sqref="N22:P23">
      <formula1>"из нормализованного молока,раздельным способом"</formula1>
    </dataValidation>
    <dataValidation type="list" errorStyle="information" allowBlank="1" showInputMessage="1" showErrorMessage="1" sqref="M18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K8">
      <formula1>INDIRECT($I$8)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Сливка!$A$1:$B$1</xm:f>
          </x14:formula1>
          <xm:sqref>I14</xm:sqref>
        </x14:dataValidation>
        <x14:dataValidation type="list" allowBlank="1" showInputMessage="1" showErrorMessage="1">
          <x14:formula1>
            <xm:f>СМЕТАНА!$A$3:$A$21</xm:f>
          </x14:formula1>
          <xm:sqref>K16</xm:sqref>
        </x14:dataValidation>
        <x14:dataValidation type="list" allowBlank="1" showInputMessage="1" showErrorMessage="1">
          <x14:formula1>
            <xm:f>КЕФИР!$B$3:$B$101</xm:f>
          </x14:formula1>
          <xm:sqref>K18</xm:sqref>
        </x14:dataValidation>
        <x14:dataValidation type="list" allowBlank="1" showInputMessage="1" showErrorMessage="1">
          <x14:formula1>
            <xm:f>М_асло!$A$1:$C$1</xm:f>
          </x14:formula1>
          <xm:sqref>J20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D14" sqref="D14"/>
    </sheetView>
  </sheetViews>
  <sheetFormatPr defaultRowHeight="15" x14ac:dyDescent="0.25"/>
  <cols>
    <col min="1" max="1" width="38.5703125" style="7" customWidth="1"/>
    <col min="2" max="2" width="17.5703125" style="7" customWidth="1"/>
    <col min="3" max="3" width="15.28515625" style="7" customWidth="1"/>
    <col min="4" max="4" width="29" style="7" customWidth="1"/>
    <col min="5" max="5" width="10" style="7" bestFit="1" customWidth="1"/>
    <col min="6" max="16384" width="9.140625" style="7"/>
  </cols>
  <sheetData>
    <row r="1" spans="1:19" ht="51" customHeight="1" thickBot="1" x14ac:dyDescent="0.3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19" ht="47.25" customHeight="1" x14ac:dyDescent="0.25">
      <c r="A2" s="146"/>
      <c r="B2" s="190" t="s">
        <v>98</v>
      </c>
      <c r="C2" s="191"/>
      <c r="D2" s="191"/>
      <c r="E2" s="191"/>
      <c r="F2" s="191"/>
      <c r="G2" s="192"/>
      <c r="H2" s="148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19" s="66" customFormat="1" ht="44.25" customHeight="1" thickBot="1" x14ac:dyDescent="0.3">
      <c r="A3" s="147"/>
      <c r="B3" s="150"/>
      <c r="C3" s="151" t="s">
        <v>11</v>
      </c>
      <c r="D3" s="151" t="s">
        <v>92</v>
      </c>
      <c r="E3" s="151" t="s">
        <v>94</v>
      </c>
      <c r="F3" s="151" t="s">
        <v>95</v>
      </c>
      <c r="G3" s="152" t="s">
        <v>97</v>
      </c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36" customHeight="1" x14ac:dyDescent="0.3">
      <c r="A4" s="146"/>
      <c r="B4" s="149" t="s">
        <v>63</v>
      </c>
      <c r="C4" s="54">
        <f>'Ввод данных'!J8</f>
        <v>3.2</v>
      </c>
      <c r="D4" s="184" t="s">
        <v>118</v>
      </c>
      <c r="E4" s="186">
        <f>IF(AND((C5&gt;C4),D4="в потоке"),,IF(AND((C5&lt;C4),D4="в потоке"),,IF(AND((C5&lt;C4),D4="смешением"),('Ввод данных'!L8*('Ввод данных'!K8-0.1)/('Ввод данных'!J8-0.1))*(100-'Ввод данных'!Q8)/100,IF(AND((C5&gt;C4),D4="смешением"),('Ввод данных'!L8*('Ввод данных'!K8-0.1)/('Ввод данных'!J8-0.1))*(100-'Ввод данных'!Q8)/100,))))</f>
        <v>13225.541935483874</v>
      </c>
      <c r="F4" s="186">
        <f>IF(AND((C5&gt;C4),D4="в потоке"),('Ввод данных'!L8-Нормализация!G4),IF(AND((C5&lt;C4),D4="в потоке"),,IF(AND((C5&lt;C4),D4="смешением"),('Ввод данных'!L8*('Ввод данных'!K8-'Ввод данных'!Q8)/('Ввод данных'!J8-0.1))*(100-'Ввод данных'!Q8)/100,IF(AND((C5&gt;C4),D4="смешением"),E4*('Ввод данных'!K8-'Ввод данных'!J8)/('Ввод данных'!K8-0.1)))))</f>
        <v>3225.7419354838712</v>
      </c>
      <c r="G4" s="188">
        <f>IF(AND((C5&gt;C4),D4="в потоке"),(('Ввод данных'!L8*(Нормализация!C5-Нормализация!C4)*(100-'нормы потерь'!C2))/(('Ввод данных'!K14-Нормализация!C4)*100)),IF(AND((C5&lt;C4),D4="в потоке"),,IF(AND((C5&lt;C4),D4="смешением"),('Ввод данных'!L8*('Ввод данных'!K8-0.1)/('Ввод данных'!J8-0.1))*(100-'Ввод данных'!Q8)/100,IF(AND((C5&gt;C4),D4="смешением"),0))))</f>
        <v>0</v>
      </c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</row>
    <row r="5" spans="1:19" ht="36.75" customHeight="1" thickBot="1" x14ac:dyDescent="0.35">
      <c r="A5" s="146"/>
      <c r="B5" s="122" t="s">
        <v>64</v>
      </c>
      <c r="C5" s="123">
        <f>'Ввод данных'!K8</f>
        <v>4.2</v>
      </c>
      <c r="D5" s="185"/>
      <c r="E5" s="187"/>
      <c r="F5" s="187"/>
      <c r="G5" s="189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19" ht="15.75" thickTop="1" x14ac:dyDescent="0.25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19" x14ac:dyDescent="0.25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</row>
    <row r="8" spans="1:19" x14ac:dyDescent="0.2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</row>
    <row r="9" spans="1:19" x14ac:dyDescent="0.25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</row>
    <row r="10" spans="1:19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</row>
    <row r="11" spans="1:19" x14ac:dyDescent="0.2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</row>
    <row r="12" spans="1:19" x14ac:dyDescent="0.25">
      <c r="A12" s="14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</row>
    <row r="13" spans="1:19" x14ac:dyDescent="0.25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</row>
    <row r="14" spans="1:19" x14ac:dyDescent="0.25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</row>
    <row r="15" spans="1:19" x14ac:dyDescent="0.25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</row>
    <row r="16" spans="1:19" x14ac:dyDescent="0.25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</row>
    <row r="17" spans="1:10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</row>
    <row r="18" spans="1:10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</row>
    <row r="19" spans="1:10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</row>
    <row r="20" spans="1:10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</row>
    <row r="21" spans="1:10" x14ac:dyDescent="0.25">
      <c r="A21" s="146"/>
      <c r="B21" s="146"/>
      <c r="C21" s="146"/>
      <c r="D21" s="146"/>
      <c r="E21" s="146"/>
      <c r="F21" s="146"/>
      <c r="G21" s="146"/>
      <c r="H21" s="146"/>
      <c r="I21" s="146"/>
      <c r="J21" s="146"/>
    </row>
    <row r="22" spans="1:10" x14ac:dyDescent="0.25">
      <c r="A22" s="146"/>
      <c r="B22" s="146"/>
      <c r="C22" s="146"/>
      <c r="D22" s="146"/>
      <c r="E22" s="146"/>
      <c r="F22" s="146"/>
      <c r="G22" s="146"/>
      <c r="H22" s="146"/>
      <c r="I22" s="146"/>
      <c r="J22" s="146"/>
    </row>
    <row r="23" spans="1:10" x14ac:dyDescent="0.25">
      <c r="A23" s="146"/>
      <c r="B23" s="146"/>
      <c r="C23" s="146"/>
      <c r="D23" s="146"/>
      <c r="E23" s="146"/>
      <c r="F23" s="146"/>
      <c r="G23" s="146"/>
      <c r="H23" s="146"/>
      <c r="I23" s="146"/>
      <c r="J23" s="146"/>
    </row>
    <row r="24" spans="1:10" x14ac:dyDescent="0.25">
      <c r="A24" s="146"/>
      <c r="B24" s="146"/>
      <c r="C24" s="146"/>
      <c r="D24" s="146"/>
      <c r="E24" s="146"/>
      <c r="F24" s="146"/>
      <c r="G24" s="146"/>
      <c r="H24" s="146"/>
      <c r="I24" s="146"/>
      <c r="J24" s="146"/>
    </row>
  </sheetData>
  <mergeCells count="5">
    <mergeCell ref="D4:D5"/>
    <mergeCell ref="E4:E5"/>
    <mergeCell ref="F4:F5"/>
    <mergeCell ref="G4:G5"/>
    <mergeCell ref="B2:G2"/>
  </mergeCells>
  <dataValidations count="1">
    <dataValidation type="list" allowBlank="1" showInputMessage="1" showErrorMessage="1" sqref="D4:D5">
      <formula1>"смешением,в потоке"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G9" sqref="G9"/>
    </sheetView>
  </sheetViews>
  <sheetFormatPr defaultRowHeight="18.75" x14ac:dyDescent="0.3"/>
  <cols>
    <col min="1" max="1" width="9.140625" style="6"/>
    <col min="2" max="2" width="20.42578125" style="6" customWidth="1"/>
    <col min="3" max="3" width="18.5703125" style="6" customWidth="1"/>
    <col min="4" max="4" width="19.5703125" style="6" customWidth="1"/>
    <col min="5" max="5" width="19.85546875" style="6" customWidth="1"/>
    <col min="6" max="6" width="20.5703125" style="6" customWidth="1"/>
    <col min="7" max="16384" width="9.140625" style="6"/>
  </cols>
  <sheetData>
    <row r="1" spans="1:13" ht="19.5" thickBot="1" x14ac:dyDescent="0.3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44.25" customHeight="1" x14ac:dyDescent="0.3">
      <c r="A2" s="67"/>
      <c r="B2" s="197" t="s">
        <v>117</v>
      </c>
      <c r="C2" s="198"/>
      <c r="D2" s="198"/>
      <c r="E2" s="199"/>
      <c r="F2" s="67"/>
      <c r="G2" s="67"/>
      <c r="H2" s="67"/>
      <c r="I2" s="67"/>
      <c r="J2" s="67"/>
      <c r="K2" s="67"/>
      <c r="L2" s="67"/>
      <c r="M2" s="67"/>
    </row>
    <row r="3" spans="1:13" ht="24.75" customHeight="1" thickBot="1" x14ac:dyDescent="0.35">
      <c r="A3" s="67"/>
      <c r="B3" s="135"/>
      <c r="C3" s="200" t="str">
        <f>'Ввод данных'!J12</f>
        <v>смешением</v>
      </c>
      <c r="D3" s="200"/>
      <c r="E3" s="136"/>
      <c r="F3" s="67"/>
      <c r="G3" s="67"/>
      <c r="H3" s="67"/>
      <c r="I3" s="67"/>
      <c r="J3" s="67"/>
      <c r="K3" s="67"/>
      <c r="L3" s="67"/>
      <c r="M3" s="67"/>
    </row>
    <row r="4" spans="1:13" ht="30.75" customHeight="1" thickBot="1" x14ac:dyDescent="0.35">
      <c r="A4" s="67"/>
      <c r="B4" s="195" t="s">
        <v>107</v>
      </c>
      <c r="C4" s="196"/>
      <c r="D4" s="193" t="s">
        <v>108</v>
      </c>
      <c r="E4" s="194"/>
      <c r="F4" s="63"/>
      <c r="G4" s="138"/>
      <c r="H4" s="67"/>
      <c r="I4" s="67"/>
      <c r="J4" s="67"/>
      <c r="K4" s="67"/>
      <c r="L4" s="67"/>
      <c r="M4" s="67"/>
    </row>
    <row r="5" spans="1:13" ht="54.75" customHeight="1" thickBot="1" x14ac:dyDescent="0.35">
      <c r="A5" s="67"/>
      <c r="B5" s="129" t="s">
        <v>113</v>
      </c>
      <c r="C5" s="132" t="s">
        <v>114</v>
      </c>
      <c r="D5" s="129" t="s">
        <v>113</v>
      </c>
      <c r="E5" s="129" t="s">
        <v>114</v>
      </c>
      <c r="F5" s="63"/>
      <c r="G5" s="63"/>
      <c r="H5" s="139"/>
      <c r="I5" s="67"/>
      <c r="J5" s="67"/>
      <c r="K5" s="67"/>
      <c r="L5" s="67"/>
      <c r="M5" s="67"/>
    </row>
    <row r="6" spans="1:13" ht="38.25" thickBot="1" x14ac:dyDescent="0.35">
      <c r="A6" s="67"/>
      <c r="B6" s="130" t="s">
        <v>109</v>
      </c>
      <c r="C6" s="142"/>
      <c r="D6" s="144" t="s">
        <v>116</v>
      </c>
      <c r="E6" s="160"/>
      <c r="F6" s="63"/>
      <c r="G6" s="140"/>
      <c r="H6" s="139"/>
      <c r="I6" s="67"/>
      <c r="J6" s="67"/>
      <c r="K6" s="67"/>
      <c r="L6" s="67"/>
      <c r="M6" s="67"/>
    </row>
    <row r="7" spans="1:13" ht="23.25" thickBot="1" x14ac:dyDescent="0.35">
      <c r="A7" s="67"/>
      <c r="B7" s="130"/>
      <c r="C7" s="153"/>
      <c r="D7" s="144" t="s">
        <v>115</v>
      </c>
      <c r="E7" s="161"/>
      <c r="F7" s="63"/>
      <c r="G7" s="140"/>
      <c r="H7" s="67"/>
      <c r="I7" s="67"/>
      <c r="J7" s="67"/>
      <c r="K7" s="67"/>
      <c r="L7" s="67"/>
      <c r="M7" s="67"/>
    </row>
    <row r="8" spans="1:13" ht="34.5" customHeight="1" thickBot="1" x14ac:dyDescent="0.35">
      <c r="A8" s="67"/>
      <c r="B8" s="130" t="s">
        <v>110</v>
      </c>
      <c r="C8" s="143"/>
      <c r="D8" s="145" t="s">
        <v>111</v>
      </c>
      <c r="E8" s="160"/>
      <c r="F8" s="63"/>
      <c r="G8" s="138"/>
      <c r="H8" s="67"/>
      <c r="I8" s="67"/>
      <c r="J8" s="67"/>
      <c r="K8" s="67"/>
      <c r="L8" s="67"/>
      <c r="M8" s="67"/>
    </row>
    <row r="9" spans="1:13" ht="20.25" thickBot="1" x14ac:dyDescent="0.35">
      <c r="A9" s="67"/>
      <c r="B9" s="131" t="s">
        <v>112</v>
      </c>
      <c r="C9" s="134"/>
      <c r="D9" s="133" t="s">
        <v>112</v>
      </c>
      <c r="E9" s="137"/>
      <c r="F9" s="63"/>
      <c r="G9" s="141"/>
      <c r="H9" s="67"/>
      <c r="I9" s="67"/>
      <c r="J9" s="67"/>
      <c r="K9" s="67"/>
      <c r="L9" s="67"/>
      <c r="M9" s="67"/>
    </row>
    <row r="10" spans="1:13" x14ac:dyDescent="0.3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x14ac:dyDescent="0.3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</row>
    <row r="12" spans="1:13" x14ac:dyDescent="0.3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x14ac:dyDescent="0.3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x14ac:dyDescent="0.3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x14ac:dyDescent="0.3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1:13" x14ac:dyDescent="0.3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x14ac:dyDescent="0.3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1:13" x14ac:dyDescent="0.3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19" spans="1:13" x14ac:dyDescent="0.3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x14ac:dyDescent="0.3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x14ac:dyDescent="0.3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 x14ac:dyDescent="0.3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</sheetData>
  <mergeCells count="4">
    <mergeCell ref="D4:E4"/>
    <mergeCell ref="B4:C4"/>
    <mergeCell ref="B2:E2"/>
    <mergeCell ref="C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2" sqref="A2"/>
    </sheetView>
  </sheetViews>
  <sheetFormatPr defaultRowHeight="15" x14ac:dyDescent="0.25"/>
  <cols>
    <col min="1" max="1" width="19.140625" customWidth="1"/>
    <col min="2" max="2" width="21.7109375" customWidth="1"/>
  </cols>
  <sheetData>
    <row r="1" spans="1:2" ht="18.75" x14ac:dyDescent="0.3">
      <c r="A1" s="17" t="s">
        <v>50</v>
      </c>
      <c r="B1" s="10" t="s">
        <v>51</v>
      </c>
    </row>
    <row r="2" spans="1:2" ht="18.75" x14ac:dyDescent="0.3">
      <c r="A2" s="17">
        <v>10</v>
      </c>
      <c r="B2" s="17">
        <v>10</v>
      </c>
    </row>
    <row r="3" spans="1:2" ht="18.75" x14ac:dyDescent="0.3">
      <c r="A3" s="17">
        <v>11</v>
      </c>
      <c r="B3" s="17">
        <v>11</v>
      </c>
    </row>
    <row r="4" spans="1:2" ht="18.75" x14ac:dyDescent="0.3">
      <c r="A4" s="17">
        <v>12</v>
      </c>
      <c r="B4" s="17">
        <v>12</v>
      </c>
    </row>
    <row r="5" spans="1:2" ht="18.75" x14ac:dyDescent="0.3">
      <c r="A5" s="17">
        <v>13</v>
      </c>
      <c r="B5" s="17">
        <v>13</v>
      </c>
    </row>
    <row r="6" spans="1:2" ht="18.75" x14ac:dyDescent="0.3">
      <c r="A6" s="17">
        <v>14</v>
      </c>
      <c r="B6" s="17">
        <v>14</v>
      </c>
    </row>
    <row r="7" spans="1:2" ht="18.75" x14ac:dyDescent="0.3">
      <c r="A7" s="17">
        <v>15</v>
      </c>
      <c r="B7" s="17">
        <v>15</v>
      </c>
    </row>
    <row r="8" spans="1:2" ht="18.75" x14ac:dyDescent="0.3">
      <c r="A8" s="17">
        <v>16</v>
      </c>
      <c r="B8" s="17">
        <v>16</v>
      </c>
    </row>
    <row r="9" spans="1:2" ht="18.75" x14ac:dyDescent="0.3">
      <c r="A9" s="17">
        <v>17</v>
      </c>
      <c r="B9" s="17">
        <v>17</v>
      </c>
    </row>
    <row r="10" spans="1:2" ht="18.75" x14ac:dyDescent="0.3">
      <c r="A10" s="17">
        <v>18</v>
      </c>
      <c r="B10" s="17">
        <v>18</v>
      </c>
    </row>
    <row r="11" spans="1:2" ht="18.75" x14ac:dyDescent="0.3">
      <c r="A11" s="17">
        <v>19</v>
      </c>
      <c r="B11" s="17">
        <v>19</v>
      </c>
    </row>
    <row r="12" spans="1:2" ht="18.75" x14ac:dyDescent="0.3">
      <c r="A12" s="17">
        <v>20</v>
      </c>
      <c r="B12" s="17">
        <v>20</v>
      </c>
    </row>
    <row r="13" spans="1:2" ht="18.75" x14ac:dyDescent="0.3">
      <c r="A13" s="17">
        <v>21</v>
      </c>
      <c r="B13" s="17">
        <v>21</v>
      </c>
    </row>
    <row r="14" spans="1:2" ht="18.75" x14ac:dyDescent="0.3">
      <c r="A14" s="17">
        <v>22</v>
      </c>
      <c r="B14" s="17">
        <v>22</v>
      </c>
    </row>
    <row r="15" spans="1:2" ht="18.75" x14ac:dyDescent="0.3">
      <c r="A15" s="17">
        <v>23</v>
      </c>
      <c r="B15" s="17">
        <v>23</v>
      </c>
    </row>
    <row r="16" spans="1:2" ht="18.75" x14ac:dyDescent="0.3">
      <c r="A16" s="17">
        <v>24</v>
      </c>
      <c r="B16" s="17">
        <v>24</v>
      </c>
    </row>
    <row r="17" spans="1:2" ht="18.75" x14ac:dyDescent="0.3">
      <c r="A17" s="17">
        <v>25</v>
      </c>
      <c r="B17" s="17">
        <v>25</v>
      </c>
    </row>
    <row r="18" spans="1:2" ht="18.75" x14ac:dyDescent="0.3">
      <c r="A18" s="17">
        <v>26</v>
      </c>
      <c r="B18" s="17">
        <v>26</v>
      </c>
    </row>
    <row r="19" spans="1:2" ht="18.75" x14ac:dyDescent="0.3">
      <c r="A19" s="17">
        <v>27</v>
      </c>
      <c r="B19" s="17">
        <v>27</v>
      </c>
    </row>
    <row r="20" spans="1:2" ht="18.75" x14ac:dyDescent="0.3">
      <c r="A20" s="17">
        <v>28</v>
      </c>
      <c r="B20" s="17">
        <v>28</v>
      </c>
    </row>
    <row r="21" spans="1:2" ht="18.75" x14ac:dyDescent="0.3">
      <c r="A21" s="17">
        <v>29</v>
      </c>
      <c r="B21" s="17">
        <v>29</v>
      </c>
    </row>
    <row r="22" spans="1:2" ht="18.75" x14ac:dyDescent="0.3">
      <c r="A22" s="17">
        <v>30</v>
      </c>
      <c r="B22" s="17">
        <v>30</v>
      </c>
    </row>
    <row r="23" spans="1:2" ht="18.75" x14ac:dyDescent="0.3">
      <c r="A23" s="17">
        <v>31</v>
      </c>
      <c r="B23" s="17">
        <v>31</v>
      </c>
    </row>
    <row r="24" spans="1:2" ht="18.75" x14ac:dyDescent="0.3">
      <c r="A24" s="17">
        <v>32</v>
      </c>
      <c r="B24" s="17">
        <v>32</v>
      </c>
    </row>
    <row r="25" spans="1:2" ht="18.75" x14ac:dyDescent="0.3">
      <c r="A25" s="17">
        <v>33</v>
      </c>
      <c r="B25" s="17">
        <v>33</v>
      </c>
    </row>
    <row r="26" spans="1:2" ht="18.75" x14ac:dyDescent="0.3">
      <c r="A26" s="17">
        <v>34</v>
      </c>
      <c r="B26" s="17">
        <v>34</v>
      </c>
    </row>
    <row r="27" spans="1:2" ht="18.75" x14ac:dyDescent="0.3">
      <c r="A27" s="17">
        <v>35</v>
      </c>
      <c r="B27" s="17">
        <v>35</v>
      </c>
    </row>
    <row r="28" spans="1:2" ht="18.75" x14ac:dyDescent="0.3">
      <c r="A28" s="17">
        <v>36</v>
      </c>
      <c r="B28" s="17">
        <v>36</v>
      </c>
    </row>
    <row r="29" spans="1:2" ht="18.75" x14ac:dyDescent="0.3">
      <c r="A29" s="17">
        <v>37</v>
      </c>
      <c r="B29" s="17">
        <v>37</v>
      </c>
    </row>
    <row r="30" spans="1:2" ht="18.75" x14ac:dyDescent="0.3">
      <c r="A30" s="17">
        <v>38</v>
      </c>
      <c r="B30" s="17">
        <v>38</v>
      </c>
    </row>
    <row r="31" spans="1:2" ht="18.75" x14ac:dyDescent="0.3">
      <c r="A31" s="17">
        <v>39</v>
      </c>
      <c r="B31" s="17">
        <v>39</v>
      </c>
    </row>
    <row r="32" spans="1:2" ht="18.75" x14ac:dyDescent="0.3">
      <c r="A32" s="17">
        <v>40</v>
      </c>
      <c r="B32" s="17">
        <v>40</v>
      </c>
    </row>
  </sheetData>
  <sheetProtection algorithmName="SHA-512" hashValue="ebZAap30Nh3Rs22AD0b7aKnXJSEq04XVJ9UXOYLY+pyRvs8tliL7vQSNE/2OAeqBshgIJYdwfBQUStOLmGbAFw==" saltValue="yeC2uTcV0/dW6wh3MaM7q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"/>
    </sheetView>
  </sheetViews>
  <sheetFormatPr defaultRowHeight="15" x14ac:dyDescent="0.25"/>
  <sheetData>
    <row r="1" spans="1:5" x14ac:dyDescent="0.25">
      <c r="A1" s="201"/>
      <c r="B1" s="201"/>
      <c r="C1" s="201"/>
      <c r="D1" s="201"/>
      <c r="E1" s="201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activeCell="E2" sqref="E2:E4"/>
    </sheetView>
  </sheetViews>
  <sheetFormatPr defaultRowHeight="15" x14ac:dyDescent="0.25"/>
  <cols>
    <col min="1" max="1" width="25.140625" customWidth="1"/>
    <col min="2" max="2" width="28" customWidth="1"/>
    <col min="3" max="3" width="24.85546875" customWidth="1"/>
    <col min="5" max="5" width="24.42578125" customWidth="1"/>
  </cols>
  <sheetData>
    <row r="1" spans="1:5" ht="18.75" x14ac:dyDescent="0.3">
      <c r="A1" s="33" t="s">
        <v>47</v>
      </c>
      <c r="B1" s="37" t="s">
        <v>48</v>
      </c>
      <c r="C1" s="37" t="s">
        <v>49</v>
      </c>
    </row>
    <row r="2" spans="1:5" ht="18.75" x14ac:dyDescent="0.3">
      <c r="A2" s="32">
        <v>0.1</v>
      </c>
      <c r="B2" s="34">
        <v>0.1</v>
      </c>
      <c r="C2" s="34">
        <v>0.1</v>
      </c>
      <c r="E2" t="s">
        <v>48</v>
      </c>
    </row>
    <row r="3" spans="1:5" ht="18.75" x14ac:dyDescent="0.3">
      <c r="A3" s="32">
        <v>0.2</v>
      </c>
      <c r="B3" s="36">
        <v>0.2</v>
      </c>
      <c r="C3" s="36">
        <v>0.2</v>
      </c>
      <c r="E3" t="s">
        <v>47</v>
      </c>
    </row>
    <row r="4" spans="1:5" ht="18.75" x14ac:dyDescent="0.3">
      <c r="A4" s="32">
        <v>0.3</v>
      </c>
      <c r="B4" s="34">
        <v>0.3</v>
      </c>
      <c r="C4" s="34">
        <v>0.3</v>
      </c>
      <c r="E4" t="s">
        <v>49</v>
      </c>
    </row>
    <row r="5" spans="1:5" ht="18.75" x14ac:dyDescent="0.3">
      <c r="A5" s="32">
        <v>0.4</v>
      </c>
      <c r="B5" s="36">
        <v>0.4</v>
      </c>
      <c r="C5" s="36">
        <v>0.4</v>
      </c>
    </row>
    <row r="6" spans="1:5" ht="18.75" x14ac:dyDescent="0.3">
      <c r="A6" s="32">
        <v>0.5</v>
      </c>
      <c r="B6" s="34">
        <v>0.5</v>
      </c>
      <c r="C6" s="34">
        <v>0.5</v>
      </c>
    </row>
    <row r="7" spans="1:5" ht="18.75" x14ac:dyDescent="0.3">
      <c r="A7" s="32">
        <v>0.6</v>
      </c>
      <c r="B7" s="36">
        <v>0.6</v>
      </c>
      <c r="C7" s="36">
        <v>0.6</v>
      </c>
    </row>
    <row r="8" spans="1:5" ht="18.75" x14ac:dyDescent="0.3">
      <c r="A8" s="32">
        <v>0.7</v>
      </c>
      <c r="B8" s="34">
        <v>0.7</v>
      </c>
      <c r="C8" s="34">
        <v>0.7</v>
      </c>
    </row>
    <row r="9" spans="1:5" ht="18.75" x14ac:dyDescent="0.3">
      <c r="A9" s="32">
        <v>0.8</v>
      </c>
      <c r="B9" s="36">
        <v>0.8</v>
      </c>
      <c r="C9" s="36">
        <v>0.8</v>
      </c>
    </row>
    <row r="10" spans="1:5" ht="18.75" x14ac:dyDescent="0.3">
      <c r="A10" s="32">
        <v>0.9</v>
      </c>
      <c r="B10" s="34">
        <v>0.9</v>
      </c>
      <c r="C10" s="34">
        <v>0.9</v>
      </c>
    </row>
    <row r="11" spans="1:5" ht="18.75" x14ac:dyDescent="0.3">
      <c r="A11" s="32">
        <v>1</v>
      </c>
      <c r="B11" s="36">
        <v>1</v>
      </c>
      <c r="C11" s="36">
        <v>1</v>
      </c>
    </row>
    <row r="12" spans="1:5" ht="18.75" x14ac:dyDescent="0.3">
      <c r="A12" s="32">
        <v>1.1000000000000001</v>
      </c>
      <c r="B12" s="34">
        <v>1.1000000000000001</v>
      </c>
      <c r="C12" s="34">
        <v>1.1000000000000001</v>
      </c>
    </row>
    <row r="13" spans="1:5" ht="18.75" x14ac:dyDescent="0.3">
      <c r="A13" s="32">
        <v>1.2</v>
      </c>
      <c r="B13" s="36">
        <v>1.2</v>
      </c>
      <c r="C13" s="36">
        <v>1.2</v>
      </c>
    </row>
    <row r="14" spans="1:5" ht="18.75" x14ac:dyDescent="0.3">
      <c r="A14" s="32">
        <v>1.3</v>
      </c>
      <c r="B14" s="34">
        <v>1.3</v>
      </c>
      <c r="C14" s="34">
        <v>1.3</v>
      </c>
    </row>
    <row r="15" spans="1:5" ht="18.75" x14ac:dyDescent="0.3">
      <c r="A15" s="32">
        <v>1.4</v>
      </c>
      <c r="B15" s="36">
        <v>1.4</v>
      </c>
      <c r="C15" s="36">
        <v>1.4</v>
      </c>
    </row>
    <row r="16" spans="1:5" ht="18.75" x14ac:dyDescent="0.3">
      <c r="A16" s="32">
        <v>1.5</v>
      </c>
      <c r="B16" s="34">
        <v>1.5</v>
      </c>
      <c r="C16" s="34">
        <v>1.5</v>
      </c>
    </row>
    <row r="17" spans="1:3" ht="18.75" x14ac:dyDescent="0.3">
      <c r="A17" s="32">
        <v>1.6</v>
      </c>
      <c r="B17" s="36">
        <v>1.6</v>
      </c>
      <c r="C17" s="36">
        <v>1.6</v>
      </c>
    </row>
    <row r="18" spans="1:3" ht="18.75" x14ac:dyDescent="0.3">
      <c r="A18" s="32">
        <v>1.7</v>
      </c>
      <c r="B18" s="34">
        <v>1.7</v>
      </c>
      <c r="C18" s="34">
        <v>1.7</v>
      </c>
    </row>
    <row r="19" spans="1:3" ht="18.75" x14ac:dyDescent="0.3">
      <c r="A19" s="32">
        <v>1.8</v>
      </c>
      <c r="B19" s="36">
        <v>1.8</v>
      </c>
      <c r="C19" s="36">
        <v>1.8</v>
      </c>
    </row>
    <row r="20" spans="1:3" ht="18.75" x14ac:dyDescent="0.3">
      <c r="A20" s="32">
        <v>1.9</v>
      </c>
      <c r="B20" s="34">
        <v>1.9</v>
      </c>
      <c r="C20" s="34">
        <v>1.9</v>
      </c>
    </row>
    <row r="21" spans="1:3" ht="18.75" x14ac:dyDescent="0.3">
      <c r="A21" s="32">
        <v>2</v>
      </c>
      <c r="B21" s="36">
        <v>2</v>
      </c>
      <c r="C21" s="36">
        <v>2</v>
      </c>
    </row>
    <row r="22" spans="1:3" ht="18.75" x14ac:dyDescent="0.3">
      <c r="A22" s="32">
        <v>2.1</v>
      </c>
      <c r="B22" s="34">
        <v>2.1</v>
      </c>
      <c r="C22" s="34">
        <v>2.1</v>
      </c>
    </row>
    <row r="23" spans="1:3" ht="18.75" x14ac:dyDescent="0.3">
      <c r="A23" s="32">
        <v>2.2000000000000002</v>
      </c>
      <c r="B23" s="36">
        <v>2.2000000000000002</v>
      </c>
      <c r="C23" s="36">
        <v>2.2000000000000002</v>
      </c>
    </row>
    <row r="24" spans="1:3" ht="18.75" x14ac:dyDescent="0.3">
      <c r="A24" s="32">
        <v>2.2999999999999998</v>
      </c>
      <c r="B24" s="34">
        <v>2.2999999999999998</v>
      </c>
      <c r="C24" s="34">
        <v>2.2999999999999998</v>
      </c>
    </row>
    <row r="25" spans="1:3" ht="18.75" x14ac:dyDescent="0.3">
      <c r="A25" s="32">
        <v>2.4</v>
      </c>
      <c r="B25" s="36">
        <v>2.4</v>
      </c>
      <c r="C25" s="36">
        <v>2.4</v>
      </c>
    </row>
    <row r="26" spans="1:3" ht="18.75" x14ac:dyDescent="0.3">
      <c r="A26" s="32">
        <v>2.5</v>
      </c>
      <c r="B26" s="34">
        <v>2.5</v>
      </c>
      <c r="C26" s="34">
        <v>2.5</v>
      </c>
    </row>
    <row r="27" spans="1:3" ht="18.75" x14ac:dyDescent="0.3">
      <c r="A27" s="32">
        <v>2.6</v>
      </c>
      <c r="B27" s="36">
        <v>2.6</v>
      </c>
      <c r="C27" s="36">
        <v>2.6</v>
      </c>
    </row>
    <row r="28" spans="1:3" ht="18.75" x14ac:dyDescent="0.3">
      <c r="A28" s="32">
        <v>2.7</v>
      </c>
      <c r="B28" s="34">
        <v>2.7</v>
      </c>
      <c r="C28" s="34">
        <v>2.7</v>
      </c>
    </row>
    <row r="29" spans="1:3" ht="18.75" x14ac:dyDescent="0.3">
      <c r="A29" s="32">
        <v>2.8</v>
      </c>
      <c r="B29" s="36">
        <v>2.8</v>
      </c>
      <c r="C29" s="36">
        <v>2.8</v>
      </c>
    </row>
    <row r="30" spans="1:3" ht="18.75" x14ac:dyDescent="0.3">
      <c r="A30" s="32">
        <v>2.9</v>
      </c>
      <c r="B30" s="34">
        <v>2.9</v>
      </c>
      <c r="C30" s="34">
        <v>2.9</v>
      </c>
    </row>
    <row r="31" spans="1:3" ht="18.75" x14ac:dyDescent="0.3">
      <c r="A31" s="32">
        <v>3</v>
      </c>
      <c r="B31" s="36">
        <v>3</v>
      </c>
      <c r="C31" s="36">
        <v>3</v>
      </c>
    </row>
    <row r="32" spans="1:3" ht="18.75" x14ac:dyDescent="0.3">
      <c r="A32" s="32">
        <v>3.1</v>
      </c>
      <c r="B32" s="34">
        <v>3.1</v>
      </c>
      <c r="C32" s="34">
        <v>3.1</v>
      </c>
    </row>
    <row r="33" spans="1:3" ht="18.75" x14ac:dyDescent="0.3">
      <c r="A33" s="32">
        <v>3.2</v>
      </c>
      <c r="B33" s="36">
        <v>3.2</v>
      </c>
      <c r="C33" s="36">
        <v>3.2</v>
      </c>
    </row>
    <row r="34" spans="1:3" ht="18.75" x14ac:dyDescent="0.3">
      <c r="A34" s="32">
        <v>3.3</v>
      </c>
      <c r="B34" s="34">
        <v>3.3</v>
      </c>
      <c r="C34" s="34">
        <v>3.3</v>
      </c>
    </row>
    <row r="35" spans="1:3" ht="18.75" x14ac:dyDescent="0.3">
      <c r="A35" s="32">
        <v>3.4</v>
      </c>
      <c r="B35" s="36">
        <v>3.4</v>
      </c>
      <c r="C35" s="36">
        <v>3.4</v>
      </c>
    </row>
    <row r="36" spans="1:3" ht="18.75" x14ac:dyDescent="0.3">
      <c r="A36" s="32">
        <v>3.5</v>
      </c>
      <c r="B36" s="34">
        <v>3.5</v>
      </c>
      <c r="C36" s="34">
        <v>3.5</v>
      </c>
    </row>
    <row r="37" spans="1:3" ht="18.75" x14ac:dyDescent="0.3">
      <c r="A37" s="32">
        <v>3.6</v>
      </c>
      <c r="B37" s="36">
        <v>3.6</v>
      </c>
      <c r="C37" s="36">
        <v>3.6</v>
      </c>
    </row>
    <row r="38" spans="1:3" ht="18.75" x14ac:dyDescent="0.3">
      <c r="A38" s="32">
        <v>3.7</v>
      </c>
      <c r="B38" s="34">
        <v>3.7</v>
      </c>
      <c r="C38" s="34">
        <v>3.7</v>
      </c>
    </row>
    <row r="39" spans="1:3" ht="18.75" x14ac:dyDescent="0.3">
      <c r="A39" s="32">
        <v>3.8</v>
      </c>
      <c r="B39" s="36">
        <v>3.8</v>
      </c>
      <c r="C39" s="36">
        <v>3.8</v>
      </c>
    </row>
    <row r="40" spans="1:3" ht="18.75" x14ac:dyDescent="0.3">
      <c r="A40" s="32">
        <v>3.9</v>
      </c>
      <c r="B40" s="34">
        <v>3.9</v>
      </c>
      <c r="C40" s="34">
        <v>3.9</v>
      </c>
    </row>
    <row r="41" spans="1:3" ht="18.75" x14ac:dyDescent="0.3">
      <c r="A41" s="32">
        <v>4</v>
      </c>
      <c r="B41" s="36">
        <v>4</v>
      </c>
      <c r="C41" s="36">
        <v>4</v>
      </c>
    </row>
    <row r="42" spans="1:3" ht="18.75" x14ac:dyDescent="0.3">
      <c r="A42" s="32">
        <v>4.0999999999999996</v>
      </c>
      <c r="B42" s="34">
        <v>4.0999999999999996</v>
      </c>
      <c r="C42" s="34">
        <v>4.0999999999999996</v>
      </c>
    </row>
    <row r="43" spans="1:3" ht="18.75" x14ac:dyDescent="0.3">
      <c r="A43" s="32">
        <v>4.2</v>
      </c>
      <c r="B43" s="36">
        <v>4.2</v>
      </c>
      <c r="C43" s="36">
        <v>4.2</v>
      </c>
    </row>
    <row r="44" spans="1:3" ht="18.75" x14ac:dyDescent="0.3">
      <c r="A44" s="32">
        <v>4.3</v>
      </c>
      <c r="B44" s="34">
        <v>4.3</v>
      </c>
      <c r="C44" s="34">
        <v>4.3</v>
      </c>
    </row>
    <row r="45" spans="1:3" ht="18.75" x14ac:dyDescent="0.3">
      <c r="A45" s="32">
        <v>4.4000000000000004</v>
      </c>
      <c r="B45" s="36">
        <v>4.4000000000000004</v>
      </c>
      <c r="C45" s="36">
        <v>4.4000000000000004</v>
      </c>
    </row>
    <row r="46" spans="1:3" ht="18.75" x14ac:dyDescent="0.3">
      <c r="A46" s="32">
        <v>4.5</v>
      </c>
      <c r="B46" s="34">
        <v>4.5</v>
      </c>
      <c r="C46" s="34">
        <v>4.5</v>
      </c>
    </row>
    <row r="47" spans="1:3" ht="18.75" x14ac:dyDescent="0.3">
      <c r="A47" s="32">
        <v>4.5999999999999996</v>
      </c>
      <c r="B47" s="36">
        <v>4.5999999999999996</v>
      </c>
      <c r="C47" s="36">
        <v>4.5999999999999996</v>
      </c>
    </row>
    <row r="48" spans="1:3" ht="18.75" x14ac:dyDescent="0.3">
      <c r="A48" s="32">
        <v>4.7</v>
      </c>
      <c r="B48" s="34">
        <v>4.7</v>
      </c>
      <c r="C48" s="34">
        <v>4.7</v>
      </c>
    </row>
    <row r="49" spans="1:3" ht="18.75" x14ac:dyDescent="0.3">
      <c r="A49" s="32">
        <v>4.8</v>
      </c>
      <c r="B49" s="36">
        <v>4.8</v>
      </c>
      <c r="C49" s="36">
        <v>4.8</v>
      </c>
    </row>
    <row r="50" spans="1:3" ht="18.75" x14ac:dyDescent="0.3">
      <c r="A50" s="32">
        <v>4.9000000000000004</v>
      </c>
      <c r="B50" s="34">
        <v>4.9000000000000004</v>
      </c>
      <c r="C50" s="34">
        <v>4.9000000000000004</v>
      </c>
    </row>
    <row r="51" spans="1:3" ht="18.75" x14ac:dyDescent="0.3">
      <c r="A51" s="32">
        <v>5</v>
      </c>
      <c r="B51" s="36">
        <v>5</v>
      </c>
      <c r="C51" s="36">
        <v>5</v>
      </c>
    </row>
    <row r="52" spans="1:3" ht="18.75" x14ac:dyDescent="0.3">
      <c r="A52" s="32">
        <v>5.0999999999999996</v>
      </c>
      <c r="B52" s="34">
        <v>5.0999999999999996</v>
      </c>
      <c r="C52" s="34">
        <v>5.0999999999999996</v>
      </c>
    </row>
    <row r="53" spans="1:3" ht="18.75" x14ac:dyDescent="0.3">
      <c r="A53" s="32">
        <v>5.2</v>
      </c>
      <c r="B53" s="36">
        <v>5.2</v>
      </c>
      <c r="C53" s="36">
        <v>5.2</v>
      </c>
    </row>
    <row r="54" spans="1:3" ht="18.75" x14ac:dyDescent="0.3">
      <c r="A54" s="32">
        <v>5.3</v>
      </c>
      <c r="B54" s="34">
        <v>5.3</v>
      </c>
      <c r="C54" s="34">
        <v>5.3</v>
      </c>
    </row>
    <row r="55" spans="1:3" ht="18.75" x14ac:dyDescent="0.3">
      <c r="A55" s="32">
        <v>5.4</v>
      </c>
      <c r="B55" s="36">
        <v>5.4</v>
      </c>
      <c r="C55" s="36">
        <v>5.4</v>
      </c>
    </row>
    <row r="56" spans="1:3" ht="18.75" x14ac:dyDescent="0.3">
      <c r="A56" s="32">
        <v>5.5</v>
      </c>
      <c r="B56" s="34">
        <v>5.5</v>
      </c>
      <c r="C56" s="34">
        <v>5.5</v>
      </c>
    </row>
    <row r="57" spans="1:3" ht="18.75" x14ac:dyDescent="0.3">
      <c r="A57" s="32">
        <v>5.6</v>
      </c>
      <c r="B57" s="36">
        <v>5.6</v>
      </c>
      <c r="C57" s="36">
        <v>5.6</v>
      </c>
    </row>
    <row r="58" spans="1:3" ht="18.75" x14ac:dyDescent="0.3">
      <c r="A58" s="32">
        <v>5.7</v>
      </c>
      <c r="B58" s="34">
        <v>5.7</v>
      </c>
      <c r="C58" s="34">
        <v>5.7</v>
      </c>
    </row>
    <row r="59" spans="1:3" ht="18.75" x14ac:dyDescent="0.3">
      <c r="A59" s="32">
        <v>5.8</v>
      </c>
      <c r="B59" s="36">
        <v>5.8</v>
      </c>
      <c r="C59" s="36">
        <v>5.8</v>
      </c>
    </row>
    <row r="60" spans="1:3" ht="18.75" x14ac:dyDescent="0.3">
      <c r="A60" s="32">
        <v>5.8999999999999897</v>
      </c>
      <c r="B60" s="34">
        <v>5.8999999999999897</v>
      </c>
      <c r="C60" s="34">
        <v>5.8999999999999897</v>
      </c>
    </row>
    <row r="61" spans="1:3" ht="18.75" x14ac:dyDescent="0.3">
      <c r="A61" s="32">
        <v>5.9999999999999902</v>
      </c>
      <c r="B61" s="36">
        <v>5.9999999999999902</v>
      </c>
      <c r="C61" s="36">
        <v>5.9999999999999902</v>
      </c>
    </row>
    <row r="62" spans="1:3" ht="18.75" x14ac:dyDescent="0.3">
      <c r="A62" s="32">
        <v>6.0999999999999899</v>
      </c>
      <c r="B62" s="34">
        <v>6.0999999999999899</v>
      </c>
      <c r="C62" s="34">
        <v>6.0999999999999899</v>
      </c>
    </row>
    <row r="63" spans="1:3" ht="18.75" x14ac:dyDescent="0.3">
      <c r="A63" s="32">
        <v>6.1999999999999904</v>
      </c>
      <c r="B63" s="36">
        <v>6.1999999999999904</v>
      </c>
      <c r="C63" s="36">
        <v>6.1999999999999904</v>
      </c>
    </row>
    <row r="64" spans="1:3" ht="18.75" x14ac:dyDescent="0.3">
      <c r="A64" s="32">
        <v>6.2999999999999901</v>
      </c>
      <c r="B64" s="34">
        <v>6.2999999999999901</v>
      </c>
      <c r="C64" s="34">
        <v>6.2999999999999901</v>
      </c>
    </row>
    <row r="65" spans="1:3" ht="18.75" x14ac:dyDescent="0.3">
      <c r="A65" s="32">
        <v>6.3999999999999897</v>
      </c>
      <c r="B65" s="36">
        <v>6.3999999999999897</v>
      </c>
      <c r="C65" s="36">
        <v>6.3999999999999897</v>
      </c>
    </row>
    <row r="66" spans="1:3" ht="18.75" x14ac:dyDescent="0.3">
      <c r="A66" s="32">
        <v>6.4999999999999902</v>
      </c>
      <c r="B66" s="34">
        <v>6.4999999999999902</v>
      </c>
      <c r="C66" s="34">
        <v>6.4999999999999902</v>
      </c>
    </row>
    <row r="67" spans="1:3" ht="18.75" x14ac:dyDescent="0.3">
      <c r="A67" s="32">
        <v>6.5999999999999899</v>
      </c>
      <c r="B67" s="36">
        <v>6.5999999999999899</v>
      </c>
      <c r="C67" s="36">
        <v>6.5999999999999899</v>
      </c>
    </row>
    <row r="68" spans="1:3" ht="18.75" x14ac:dyDescent="0.3">
      <c r="A68" s="32">
        <v>6.6999999999999904</v>
      </c>
      <c r="B68" s="34">
        <v>6.6999999999999904</v>
      </c>
      <c r="C68" s="34">
        <v>6.6999999999999904</v>
      </c>
    </row>
    <row r="69" spans="1:3" ht="18.75" x14ac:dyDescent="0.3">
      <c r="A69" s="32">
        <v>6.7999999999999901</v>
      </c>
      <c r="B69" s="36">
        <v>6.7999999999999901</v>
      </c>
      <c r="C69" s="36">
        <v>6.7999999999999901</v>
      </c>
    </row>
    <row r="70" spans="1:3" ht="18.75" x14ac:dyDescent="0.3">
      <c r="A70" s="32">
        <v>6.8999999999999897</v>
      </c>
      <c r="B70" s="34">
        <v>6.8999999999999897</v>
      </c>
      <c r="C70" s="34">
        <v>6.8999999999999897</v>
      </c>
    </row>
    <row r="71" spans="1:3" ht="18.75" x14ac:dyDescent="0.3">
      <c r="A71" s="32">
        <v>6.9999999999999902</v>
      </c>
      <c r="B71" s="36">
        <v>6.9999999999999902</v>
      </c>
      <c r="C71" s="36">
        <v>6.9999999999999902</v>
      </c>
    </row>
    <row r="72" spans="1:3" ht="18.75" x14ac:dyDescent="0.3">
      <c r="A72" s="32">
        <v>7.0999999999999899</v>
      </c>
      <c r="B72" s="34">
        <v>7.0999999999999899</v>
      </c>
      <c r="C72" s="34">
        <v>7.0999999999999899</v>
      </c>
    </row>
    <row r="73" spans="1:3" ht="18.75" x14ac:dyDescent="0.3">
      <c r="A73" s="32">
        <v>7.1999999999999904</v>
      </c>
      <c r="B73" s="36">
        <v>7.1999999999999904</v>
      </c>
      <c r="C73" s="36">
        <v>7.1999999999999904</v>
      </c>
    </row>
    <row r="74" spans="1:3" ht="18.75" x14ac:dyDescent="0.3">
      <c r="A74" s="32">
        <v>7.2999999999999901</v>
      </c>
      <c r="B74" s="34">
        <v>7.2999999999999901</v>
      </c>
      <c r="C74" s="34">
        <v>7.2999999999999901</v>
      </c>
    </row>
    <row r="75" spans="1:3" ht="18.75" x14ac:dyDescent="0.3">
      <c r="A75" s="32">
        <v>7.3999999999999897</v>
      </c>
      <c r="B75" s="36">
        <v>7.3999999999999897</v>
      </c>
      <c r="C75" s="36">
        <v>7.3999999999999897</v>
      </c>
    </row>
    <row r="76" spans="1:3" ht="18.75" x14ac:dyDescent="0.3">
      <c r="A76" s="32">
        <v>7.4999999999999902</v>
      </c>
      <c r="B76" s="34">
        <v>7.4999999999999902</v>
      </c>
      <c r="C76" s="34">
        <v>7.4999999999999902</v>
      </c>
    </row>
    <row r="77" spans="1:3" ht="18.75" x14ac:dyDescent="0.3">
      <c r="A77" s="32">
        <v>7.5999999999999899</v>
      </c>
      <c r="B77" s="36">
        <v>7.5999999999999899</v>
      </c>
      <c r="C77" s="36">
        <v>7.5999999999999899</v>
      </c>
    </row>
    <row r="78" spans="1:3" ht="18.75" x14ac:dyDescent="0.3">
      <c r="A78" s="32">
        <v>7.6999999999999904</v>
      </c>
      <c r="B78" s="34">
        <v>7.6999999999999904</v>
      </c>
      <c r="C78" s="34">
        <v>7.6999999999999904</v>
      </c>
    </row>
    <row r="79" spans="1:3" ht="18.75" x14ac:dyDescent="0.3">
      <c r="A79" s="32">
        <v>7.7999999999999901</v>
      </c>
      <c r="B79" s="36">
        <v>7.7999999999999901</v>
      </c>
      <c r="C79" s="36">
        <v>7.7999999999999901</v>
      </c>
    </row>
    <row r="80" spans="1:3" ht="18.75" x14ac:dyDescent="0.3">
      <c r="A80" s="32">
        <v>7.8999999999999897</v>
      </c>
      <c r="B80" s="34">
        <v>7.8999999999999897</v>
      </c>
      <c r="C80" s="34">
        <v>7.8999999999999897</v>
      </c>
    </row>
    <row r="81" spans="1:3" ht="18.75" x14ac:dyDescent="0.3">
      <c r="A81" s="32">
        <v>7.9999999999999902</v>
      </c>
      <c r="B81" s="36">
        <v>7.9999999999999902</v>
      </c>
      <c r="C81" s="36">
        <v>7.9999999999999902</v>
      </c>
    </row>
    <row r="82" spans="1:3" ht="18.75" x14ac:dyDescent="0.3">
      <c r="A82" s="32">
        <v>8.0999999999999908</v>
      </c>
      <c r="B82" s="34">
        <v>8.0999999999999908</v>
      </c>
      <c r="C82" s="34">
        <v>8.0999999999999908</v>
      </c>
    </row>
    <row r="83" spans="1:3" ht="18.75" x14ac:dyDescent="0.3">
      <c r="A83" s="32">
        <v>8.1999999999999904</v>
      </c>
      <c r="B83" s="36">
        <v>8.1999999999999904</v>
      </c>
      <c r="C83" s="36">
        <v>8.1999999999999904</v>
      </c>
    </row>
    <row r="84" spans="1:3" ht="18.75" x14ac:dyDescent="0.3">
      <c r="A84" s="32">
        <v>8.2999999999999901</v>
      </c>
      <c r="B84" s="34">
        <v>8.2999999999999901</v>
      </c>
      <c r="C84" s="34">
        <v>8.2999999999999901</v>
      </c>
    </row>
    <row r="85" spans="1:3" ht="18.75" x14ac:dyDescent="0.3">
      <c r="A85" s="32">
        <v>8.3999999999999897</v>
      </c>
      <c r="B85" s="36">
        <v>8.3999999999999897</v>
      </c>
      <c r="C85" s="36">
        <v>8.3999999999999897</v>
      </c>
    </row>
    <row r="86" spans="1:3" ht="18.75" x14ac:dyDescent="0.3">
      <c r="A86" s="32">
        <v>8.4999999999999893</v>
      </c>
      <c r="B86" s="34">
        <v>8.4999999999999893</v>
      </c>
      <c r="C86" s="34">
        <v>8.4999999999999893</v>
      </c>
    </row>
    <row r="87" spans="1:3" ht="18.75" x14ac:dyDescent="0.3">
      <c r="A87" s="32">
        <v>8.5999999999999908</v>
      </c>
      <c r="B87" s="36">
        <v>8.5999999999999908</v>
      </c>
      <c r="C87" s="36">
        <v>8.5999999999999908</v>
      </c>
    </row>
    <row r="88" spans="1:3" ht="18.75" x14ac:dyDescent="0.3">
      <c r="A88" s="32">
        <v>8.6999999999999797</v>
      </c>
      <c r="B88" s="34">
        <v>8.6999999999999797</v>
      </c>
      <c r="C88" s="34">
        <v>8.6999999999999797</v>
      </c>
    </row>
    <row r="89" spans="1:3" ht="18.75" x14ac:dyDescent="0.3">
      <c r="A89" s="32">
        <v>8.7999999999999794</v>
      </c>
      <c r="B89" s="36">
        <v>8.7999999999999794</v>
      </c>
      <c r="C89" s="36">
        <v>8.7999999999999794</v>
      </c>
    </row>
    <row r="90" spans="1:3" ht="18.75" x14ac:dyDescent="0.3">
      <c r="A90" s="32">
        <v>8.8999999999999808</v>
      </c>
      <c r="B90" s="34">
        <v>8.8999999999999808</v>
      </c>
      <c r="C90" s="34">
        <v>8.8999999999999808</v>
      </c>
    </row>
    <row r="91" spans="1:3" ht="18.75" x14ac:dyDescent="0.3">
      <c r="A91" s="32">
        <v>8.9999999999999805</v>
      </c>
      <c r="B91" s="36">
        <v>8.9999999999999805</v>
      </c>
      <c r="C91" s="36">
        <v>8.9999999999999805</v>
      </c>
    </row>
    <row r="92" spans="1:3" ht="18.75" x14ac:dyDescent="0.3">
      <c r="A92" s="32">
        <v>9.0999999999999801</v>
      </c>
      <c r="B92" s="34">
        <v>9.0999999999999801</v>
      </c>
      <c r="C92" s="34">
        <v>9.0999999999999801</v>
      </c>
    </row>
    <row r="93" spans="1:3" ht="18.75" x14ac:dyDescent="0.3">
      <c r="A93" s="32">
        <v>9.1999999999999797</v>
      </c>
      <c r="B93" s="36">
        <v>9.1999999999999797</v>
      </c>
      <c r="C93" s="36">
        <v>9.1999999999999797</v>
      </c>
    </row>
    <row r="94" spans="1:3" ht="18.75" x14ac:dyDescent="0.3">
      <c r="A94" s="32">
        <v>9.2999999999999794</v>
      </c>
      <c r="B94" s="34">
        <v>9.2999999999999794</v>
      </c>
      <c r="C94" s="34">
        <v>9.2999999999999794</v>
      </c>
    </row>
    <row r="95" spans="1:3" ht="18.75" x14ac:dyDescent="0.3">
      <c r="A95" s="32">
        <v>9.3999999999999808</v>
      </c>
      <c r="B95" s="36">
        <v>9.3999999999999808</v>
      </c>
      <c r="C95" s="36">
        <v>9.3999999999999808</v>
      </c>
    </row>
    <row r="96" spans="1:3" ht="18.75" x14ac:dyDescent="0.3">
      <c r="A96" s="32">
        <v>9.4999999999999805</v>
      </c>
      <c r="B96" s="34">
        <v>9.4999999999999805</v>
      </c>
      <c r="C96" s="34">
        <v>9.4999999999999805</v>
      </c>
    </row>
    <row r="97" spans="1:3" ht="18.75" x14ac:dyDescent="0.3">
      <c r="A97" s="32">
        <v>9.5999999999999801</v>
      </c>
      <c r="B97" s="36">
        <v>9.5999999999999801</v>
      </c>
      <c r="C97" s="36">
        <v>9.5999999999999801</v>
      </c>
    </row>
    <row r="98" spans="1:3" ht="18.75" x14ac:dyDescent="0.3">
      <c r="A98" s="32">
        <v>9.6999999999999797</v>
      </c>
      <c r="B98" s="34">
        <v>9.6999999999999797</v>
      </c>
      <c r="C98" s="34">
        <v>9.6999999999999797</v>
      </c>
    </row>
    <row r="99" spans="1:3" ht="18.75" x14ac:dyDescent="0.3">
      <c r="A99" s="32">
        <v>9.7999999999999794</v>
      </c>
      <c r="B99" s="36">
        <v>9.7999999999999794</v>
      </c>
      <c r="C99" s="36">
        <v>9.7999999999999794</v>
      </c>
    </row>
    <row r="100" spans="1:3" ht="18.75" x14ac:dyDescent="0.3">
      <c r="A100" s="34">
        <v>9.8999999999999808</v>
      </c>
      <c r="B100" s="34">
        <v>9.8999999999999808</v>
      </c>
      <c r="C100" s="34">
        <v>9.8999999999999808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1"/>
    </sheetView>
  </sheetViews>
  <sheetFormatPr defaultRowHeight="15" x14ac:dyDescent="0.25"/>
  <cols>
    <col min="1" max="1" width="21.42578125" customWidth="1"/>
    <col min="2" max="2" width="20.5703125" customWidth="1"/>
    <col min="3" max="3" width="20.28515625" customWidth="1"/>
  </cols>
  <sheetData>
    <row r="1" spans="1:3" ht="18.75" customHeight="1" x14ac:dyDescent="0.25">
      <c r="A1" s="38" t="s">
        <v>53</v>
      </c>
      <c r="B1" s="38" t="s">
        <v>54</v>
      </c>
      <c r="C1" s="31" t="s">
        <v>55</v>
      </c>
    </row>
    <row r="2" spans="1:3" ht="18.75" customHeight="1" x14ac:dyDescent="0.25">
      <c r="A2" s="38">
        <v>80</v>
      </c>
      <c r="B2" s="30">
        <v>72.5</v>
      </c>
      <c r="C2">
        <v>61.5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43" workbookViewId="0">
      <selection activeCell="L19" sqref="L19"/>
    </sheetView>
  </sheetViews>
  <sheetFormatPr defaultRowHeight="15" x14ac:dyDescent="0.25"/>
  <cols>
    <col min="2" max="2" width="17.42578125" customWidth="1"/>
    <col min="4" max="4" width="13.42578125" customWidth="1"/>
    <col min="5" max="5" width="12.42578125" customWidth="1"/>
    <col min="6" max="6" width="15.85546875" customWidth="1"/>
    <col min="7" max="7" width="11.7109375" customWidth="1"/>
    <col min="8" max="8" width="11.28515625" customWidth="1"/>
  </cols>
  <sheetData>
    <row r="1" spans="1:13" s="4" customFormat="1" ht="45" customHeight="1" x14ac:dyDescent="0.35">
      <c r="A1" s="203" t="s">
        <v>43</v>
      </c>
      <c r="B1" s="203"/>
      <c r="C1" s="203"/>
      <c r="D1" s="203"/>
      <c r="E1" s="203"/>
      <c r="F1" s="203"/>
      <c r="G1" s="203"/>
      <c r="H1" s="203"/>
      <c r="I1" s="203"/>
      <c r="M1" s="3"/>
    </row>
    <row r="2" spans="1:13" s="4" customFormat="1" ht="45" customHeight="1" x14ac:dyDescent="0.35">
      <c r="A2" s="204" t="s">
        <v>44</v>
      </c>
      <c r="B2" s="204"/>
      <c r="C2" s="204"/>
      <c r="D2" s="204"/>
      <c r="E2" s="204"/>
      <c r="F2" s="204"/>
      <c r="G2" s="204"/>
      <c r="H2" s="204"/>
      <c r="I2" s="204"/>
      <c r="M2" s="3"/>
    </row>
    <row r="3" spans="1:13" s="9" customFormat="1" ht="30" customHeight="1" x14ac:dyDescent="0.25">
      <c r="A3" s="11" t="s">
        <v>42</v>
      </c>
      <c r="B3" s="11" t="s">
        <v>31</v>
      </c>
      <c r="C3" s="11" t="s">
        <v>32</v>
      </c>
      <c r="D3" s="11" t="s">
        <v>41</v>
      </c>
      <c r="E3" s="11" t="s">
        <v>17</v>
      </c>
      <c r="F3" s="11" t="s">
        <v>35</v>
      </c>
      <c r="G3" s="11" t="s">
        <v>21</v>
      </c>
      <c r="H3" s="11" t="s">
        <v>22</v>
      </c>
      <c r="I3" s="11" t="s">
        <v>23</v>
      </c>
    </row>
    <row r="4" spans="1:13" ht="16.5" customHeight="1" x14ac:dyDescent="0.25">
      <c r="A4" s="202" t="s">
        <v>21</v>
      </c>
      <c r="B4" s="42">
        <v>2.8</v>
      </c>
      <c r="C4" s="43"/>
      <c r="D4" s="43"/>
      <c r="E4" s="43"/>
      <c r="F4" s="43"/>
      <c r="G4" s="42">
        <v>2.8</v>
      </c>
      <c r="H4" s="42">
        <v>2.8</v>
      </c>
      <c r="I4" s="42">
        <v>3</v>
      </c>
      <c r="M4" s="2"/>
    </row>
    <row r="5" spans="1:13" x14ac:dyDescent="0.25">
      <c r="A5" s="202"/>
      <c r="B5" s="42">
        <v>2.9</v>
      </c>
      <c r="C5" s="43"/>
      <c r="D5" s="43"/>
      <c r="E5" s="43"/>
      <c r="F5" s="43"/>
      <c r="G5" s="42">
        <v>2.9</v>
      </c>
      <c r="H5" s="42">
        <v>2.9</v>
      </c>
      <c r="I5" s="42">
        <v>3.1</v>
      </c>
    </row>
    <row r="6" spans="1:13" x14ac:dyDescent="0.25">
      <c r="A6" s="202" t="s">
        <v>22</v>
      </c>
      <c r="B6" s="42">
        <v>2.8</v>
      </c>
      <c r="C6" s="43"/>
      <c r="D6" s="43"/>
      <c r="E6" s="43"/>
      <c r="F6" s="43"/>
      <c r="G6" s="43"/>
      <c r="H6" s="43"/>
      <c r="I6" s="42">
        <v>3.2</v>
      </c>
    </row>
    <row r="7" spans="1:13" x14ac:dyDescent="0.25">
      <c r="A7" s="202"/>
      <c r="B7" s="42">
        <v>2.9</v>
      </c>
      <c r="C7" s="43"/>
      <c r="D7" s="43"/>
      <c r="E7" s="43"/>
      <c r="F7" s="43"/>
      <c r="G7" s="43"/>
      <c r="H7" s="43"/>
      <c r="I7" s="42">
        <v>3.3</v>
      </c>
    </row>
    <row r="8" spans="1:13" x14ac:dyDescent="0.25">
      <c r="A8" s="202" t="s">
        <v>23</v>
      </c>
      <c r="B8" s="42">
        <v>3</v>
      </c>
      <c r="C8" s="43"/>
      <c r="D8" s="43"/>
      <c r="E8" s="43"/>
      <c r="F8" s="43"/>
      <c r="G8" s="43"/>
      <c r="H8" s="43"/>
      <c r="I8" s="42">
        <v>3.4</v>
      </c>
    </row>
    <row r="9" spans="1:13" x14ac:dyDescent="0.25">
      <c r="A9" s="202"/>
      <c r="B9" s="42">
        <v>3.1</v>
      </c>
      <c r="C9" s="43"/>
      <c r="D9" s="43"/>
      <c r="E9" s="43"/>
      <c r="F9" s="43"/>
      <c r="G9" s="43"/>
      <c r="H9" s="43"/>
      <c r="I9" s="42">
        <v>3.5</v>
      </c>
    </row>
    <row r="10" spans="1:13" x14ac:dyDescent="0.25">
      <c r="A10" s="202"/>
      <c r="B10" s="42">
        <v>3.2</v>
      </c>
      <c r="C10" s="43"/>
      <c r="D10" s="43"/>
      <c r="E10" s="43"/>
      <c r="F10" s="43"/>
      <c r="G10" s="43"/>
      <c r="H10" s="43"/>
      <c r="I10" s="42">
        <v>3.6</v>
      </c>
    </row>
    <row r="11" spans="1:13" x14ac:dyDescent="0.25">
      <c r="A11" s="202"/>
      <c r="B11" s="42">
        <v>3.3</v>
      </c>
      <c r="C11" s="43"/>
      <c r="D11" s="43"/>
      <c r="E11" s="43"/>
      <c r="F11" s="43"/>
      <c r="G11" s="43"/>
      <c r="H11" s="43"/>
      <c r="I11" s="42">
        <v>3.7</v>
      </c>
    </row>
    <row r="12" spans="1:13" x14ac:dyDescent="0.25">
      <c r="A12" s="202"/>
      <c r="B12" s="42">
        <v>3.4</v>
      </c>
      <c r="C12" s="43"/>
      <c r="D12" s="43"/>
      <c r="E12" s="43"/>
      <c r="F12" s="43"/>
      <c r="G12" s="43"/>
      <c r="H12" s="43"/>
      <c r="I12" s="42">
        <v>3.8</v>
      </c>
    </row>
    <row r="13" spans="1:13" x14ac:dyDescent="0.25">
      <c r="A13" s="202"/>
      <c r="B13" s="42">
        <v>3.5</v>
      </c>
      <c r="C13" s="43"/>
      <c r="D13" s="43"/>
      <c r="E13" s="43"/>
      <c r="F13" s="43"/>
      <c r="G13" s="43"/>
      <c r="H13" s="43"/>
      <c r="I13" s="42">
        <v>3.9</v>
      </c>
    </row>
    <row r="14" spans="1:13" x14ac:dyDescent="0.25">
      <c r="A14" s="202"/>
      <c r="B14" s="42">
        <v>3.6</v>
      </c>
      <c r="C14" s="43"/>
      <c r="D14" s="43"/>
      <c r="E14" s="43"/>
      <c r="F14" s="43"/>
      <c r="G14" s="43"/>
      <c r="H14" s="43"/>
      <c r="I14" s="42">
        <v>4</v>
      </c>
    </row>
    <row r="15" spans="1:13" x14ac:dyDescent="0.25">
      <c r="A15" s="202"/>
      <c r="B15" s="42">
        <v>3.7</v>
      </c>
      <c r="C15" s="43"/>
      <c r="D15" s="43"/>
      <c r="E15" s="43"/>
      <c r="F15" s="43"/>
      <c r="G15" s="43"/>
      <c r="H15" s="43"/>
      <c r="I15" s="42">
        <v>4.0999999999999996</v>
      </c>
    </row>
    <row r="16" spans="1:13" x14ac:dyDescent="0.25">
      <c r="A16" s="202"/>
      <c r="B16" s="42">
        <v>3.8</v>
      </c>
      <c r="C16" s="43"/>
      <c r="D16" s="43"/>
      <c r="E16" s="43"/>
      <c r="F16" s="43"/>
      <c r="G16" s="43"/>
      <c r="H16" s="43"/>
      <c r="I16" s="42">
        <v>4.2</v>
      </c>
    </row>
    <row r="17" spans="1:9" x14ac:dyDescent="0.25">
      <c r="A17" s="202"/>
      <c r="B17" s="42">
        <v>3.9</v>
      </c>
      <c r="C17" s="43"/>
      <c r="D17" s="43"/>
      <c r="E17" s="43"/>
      <c r="F17" s="43"/>
      <c r="G17" s="43"/>
      <c r="H17" s="43"/>
      <c r="I17" s="42">
        <v>4.3</v>
      </c>
    </row>
    <row r="18" spans="1:9" x14ac:dyDescent="0.25">
      <c r="A18" s="202"/>
      <c r="B18" s="42">
        <v>4</v>
      </c>
      <c r="C18" s="43"/>
      <c r="D18" s="43"/>
      <c r="E18" s="43"/>
      <c r="F18" s="43"/>
      <c r="G18" s="43"/>
      <c r="H18" s="43"/>
      <c r="I18" s="42">
        <v>4.4000000000000004</v>
      </c>
    </row>
    <row r="19" spans="1:9" x14ac:dyDescent="0.25">
      <c r="A19" s="202"/>
      <c r="B19" s="42">
        <v>4.0999999999999996</v>
      </c>
      <c r="C19" s="43"/>
      <c r="D19" s="43"/>
      <c r="E19" s="43"/>
      <c r="F19" s="43"/>
      <c r="G19" s="43"/>
      <c r="H19" s="43"/>
      <c r="I19" s="42">
        <v>4.5</v>
      </c>
    </row>
    <row r="20" spans="1:9" x14ac:dyDescent="0.25">
      <c r="A20" s="202"/>
      <c r="B20" s="42">
        <v>4.2</v>
      </c>
      <c r="C20" s="43"/>
      <c r="D20" s="43"/>
      <c r="E20" s="43"/>
      <c r="F20" s="43"/>
      <c r="G20" s="43"/>
      <c r="H20" s="43"/>
      <c r="I20" s="42">
        <v>4.5999999999999996</v>
      </c>
    </row>
    <row r="21" spans="1:9" x14ac:dyDescent="0.25">
      <c r="A21" s="202"/>
      <c r="B21" s="42">
        <v>4.3</v>
      </c>
      <c r="C21" s="43"/>
      <c r="D21" s="43"/>
      <c r="E21" s="43"/>
      <c r="F21" s="43"/>
      <c r="G21" s="43"/>
      <c r="H21" s="43"/>
      <c r="I21" s="42">
        <v>4.7</v>
      </c>
    </row>
    <row r="22" spans="1:9" x14ac:dyDescent="0.25">
      <c r="A22" s="202"/>
      <c r="B22" s="42">
        <v>4.4000000000000004</v>
      </c>
      <c r="C22" s="43"/>
      <c r="D22" s="43"/>
      <c r="E22" s="43"/>
      <c r="F22" s="43"/>
      <c r="G22" s="43"/>
      <c r="H22" s="43"/>
      <c r="I22" s="42">
        <v>4.8</v>
      </c>
    </row>
    <row r="23" spans="1:9" x14ac:dyDescent="0.25">
      <c r="A23" s="202"/>
      <c r="B23" s="42">
        <v>4.5</v>
      </c>
      <c r="C23" s="43"/>
      <c r="D23" s="43"/>
      <c r="E23" s="43"/>
      <c r="F23" s="43"/>
      <c r="G23" s="43"/>
      <c r="H23" s="43"/>
      <c r="I23" s="42">
        <v>4.9000000000000004</v>
      </c>
    </row>
    <row r="24" spans="1:9" x14ac:dyDescent="0.25">
      <c r="A24" s="202"/>
      <c r="B24" s="42">
        <v>4.5999999999999996</v>
      </c>
      <c r="C24" s="43"/>
      <c r="D24" s="43"/>
      <c r="E24" s="43"/>
      <c r="F24" s="43"/>
      <c r="G24" s="43"/>
      <c r="H24" s="43"/>
      <c r="I24" s="42">
        <v>5</v>
      </c>
    </row>
    <row r="25" spans="1:9" x14ac:dyDescent="0.25">
      <c r="A25" s="202"/>
      <c r="B25" s="42">
        <v>4.7</v>
      </c>
      <c r="C25" s="43"/>
      <c r="D25" s="43"/>
      <c r="E25" s="43"/>
      <c r="F25" s="43"/>
      <c r="G25" s="43"/>
      <c r="H25" s="43"/>
      <c r="I25" s="42">
        <v>5.0999999999999996</v>
      </c>
    </row>
    <row r="26" spans="1:9" x14ac:dyDescent="0.25">
      <c r="A26" s="202"/>
      <c r="B26" s="42">
        <v>4.8</v>
      </c>
      <c r="C26" s="43"/>
      <c r="D26" s="43"/>
      <c r="E26" s="43"/>
      <c r="F26" s="43"/>
      <c r="G26" s="43"/>
      <c r="H26" s="43"/>
      <c r="I26" s="42">
        <v>5.2</v>
      </c>
    </row>
    <row r="27" spans="1:9" x14ac:dyDescent="0.25">
      <c r="A27" s="202"/>
      <c r="B27" s="42">
        <v>4.9000000000000004</v>
      </c>
      <c r="C27" s="43"/>
      <c r="D27" s="43"/>
      <c r="E27" s="43"/>
      <c r="F27" s="43"/>
      <c r="G27" s="43"/>
      <c r="H27" s="43"/>
      <c r="I27" s="42">
        <v>5.3</v>
      </c>
    </row>
    <row r="28" spans="1:9" x14ac:dyDescent="0.25">
      <c r="A28" s="202"/>
      <c r="B28" s="42">
        <v>5</v>
      </c>
      <c r="C28" s="43"/>
      <c r="D28" s="43"/>
      <c r="E28" s="43"/>
      <c r="F28" s="43"/>
      <c r="G28" s="43"/>
      <c r="H28" s="43"/>
      <c r="I28" s="42">
        <v>5.4</v>
      </c>
    </row>
    <row r="29" spans="1:9" x14ac:dyDescent="0.25">
      <c r="A29" s="202"/>
      <c r="B29" s="42">
        <v>5.0999999999999996</v>
      </c>
      <c r="C29" s="43"/>
      <c r="D29" s="43"/>
      <c r="E29" s="43"/>
      <c r="F29" s="43"/>
      <c r="G29" s="43"/>
      <c r="H29" s="43"/>
      <c r="I29" s="42">
        <v>5.5</v>
      </c>
    </row>
    <row r="30" spans="1:9" x14ac:dyDescent="0.25">
      <c r="A30" s="202"/>
      <c r="B30" s="42">
        <v>5.2</v>
      </c>
      <c r="C30" s="43"/>
      <c r="D30" s="43"/>
      <c r="E30" s="43"/>
      <c r="F30" s="43"/>
      <c r="G30" s="43"/>
      <c r="H30" s="43"/>
      <c r="I30" s="42">
        <v>5.6</v>
      </c>
    </row>
    <row r="31" spans="1:9" x14ac:dyDescent="0.25">
      <c r="A31" s="202"/>
      <c r="B31" s="42">
        <v>5.3</v>
      </c>
      <c r="C31" s="43"/>
      <c r="D31" s="43"/>
      <c r="E31" s="43"/>
      <c r="F31" s="43"/>
      <c r="G31" s="43"/>
      <c r="H31" s="43"/>
      <c r="I31" s="42">
        <v>5.7</v>
      </c>
    </row>
    <row r="32" spans="1:9" x14ac:dyDescent="0.25">
      <c r="A32" s="202"/>
      <c r="B32" s="42">
        <v>5.4</v>
      </c>
      <c r="C32" s="43"/>
      <c r="D32" s="43"/>
      <c r="E32" s="43"/>
      <c r="F32" s="43"/>
      <c r="G32" s="43"/>
      <c r="H32" s="43"/>
      <c r="I32" s="42">
        <v>5.8</v>
      </c>
    </row>
    <row r="33" spans="1:9" x14ac:dyDescent="0.25">
      <c r="A33" s="202"/>
      <c r="B33" s="42">
        <v>5.5</v>
      </c>
      <c r="C33" s="43"/>
      <c r="D33" s="43"/>
      <c r="E33" s="43"/>
      <c r="F33" s="43"/>
      <c r="G33" s="43"/>
      <c r="H33" s="43"/>
      <c r="I33" s="42">
        <v>5.9</v>
      </c>
    </row>
    <row r="34" spans="1:9" x14ac:dyDescent="0.25">
      <c r="A34" s="202"/>
      <c r="B34" s="42">
        <v>5.6</v>
      </c>
      <c r="C34" s="43"/>
      <c r="D34" s="43"/>
      <c r="E34" s="43"/>
      <c r="F34" s="43"/>
      <c r="G34" s="43"/>
      <c r="H34" s="43"/>
      <c r="I34" s="42">
        <v>6</v>
      </c>
    </row>
    <row r="35" spans="1:9" x14ac:dyDescent="0.25">
      <c r="A35" s="202"/>
      <c r="B35" s="42">
        <v>5.7</v>
      </c>
      <c r="C35" s="43"/>
      <c r="D35" s="43"/>
      <c r="E35" s="43"/>
      <c r="F35" s="43"/>
      <c r="G35" s="43"/>
      <c r="H35" s="43"/>
      <c r="I35" s="42">
        <v>6.1</v>
      </c>
    </row>
    <row r="36" spans="1:9" x14ac:dyDescent="0.25">
      <c r="A36" s="202"/>
      <c r="B36" s="42">
        <v>5.8</v>
      </c>
      <c r="C36" s="43"/>
      <c r="D36" s="43"/>
      <c r="E36" s="43"/>
      <c r="F36" s="43"/>
      <c r="G36" s="43"/>
      <c r="H36" s="43"/>
      <c r="I36" s="42">
        <v>6.2</v>
      </c>
    </row>
    <row r="37" spans="1:9" x14ac:dyDescent="0.25">
      <c r="A37" s="202"/>
      <c r="B37" s="42">
        <v>5.9</v>
      </c>
      <c r="C37" s="43"/>
      <c r="D37" s="43"/>
      <c r="E37" s="43"/>
      <c r="F37" s="43"/>
      <c r="G37" s="43"/>
      <c r="H37" s="43"/>
      <c r="I37" s="42">
        <v>6.3</v>
      </c>
    </row>
    <row r="38" spans="1:9" x14ac:dyDescent="0.25">
      <c r="A38" s="202"/>
      <c r="B38" s="42">
        <v>6</v>
      </c>
      <c r="C38" s="43"/>
      <c r="D38" s="43"/>
      <c r="E38" s="43"/>
      <c r="F38" s="43"/>
      <c r="G38" s="43"/>
      <c r="H38" s="43"/>
      <c r="I38" s="42">
        <v>6.4</v>
      </c>
    </row>
    <row r="39" spans="1:9" x14ac:dyDescent="0.25">
      <c r="A39" s="202"/>
      <c r="B39" s="42">
        <v>6.1</v>
      </c>
      <c r="C39" s="43"/>
      <c r="D39" s="43"/>
      <c r="E39" s="43"/>
      <c r="F39" s="43"/>
      <c r="G39" s="43"/>
      <c r="H39" s="43"/>
      <c r="I39" s="42">
        <v>6.5</v>
      </c>
    </row>
    <row r="40" spans="1:9" x14ac:dyDescent="0.25">
      <c r="A40" s="202"/>
      <c r="B40" s="42">
        <v>6.2</v>
      </c>
      <c r="C40" s="43"/>
      <c r="D40" s="43"/>
      <c r="E40" s="43"/>
      <c r="F40" s="43"/>
      <c r="G40" s="43"/>
      <c r="H40" s="43"/>
      <c r="I40" s="42">
        <v>6.6</v>
      </c>
    </row>
    <row r="41" spans="1:9" x14ac:dyDescent="0.25">
      <c r="A41" s="202"/>
      <c r="B41" s="42">
        <v>6.3</v>
      </c>
      <c r="C41" s="43"/>
      <c r="D41" s="43"/>
      <c r="E41" s="43"/>
      <c r="F41" s="43"/>
      <c r="G41" s="43"/>
      <c r="H41" s="43"/>
      <c r="I41" s="42">
        <v>6.7</v>
      </c>
    </row>
    <row r="42" spans="1:9" x14ac:dyDescent="0.25">
      <c r="A42" s="202"/>
      <c r="B42" s="42">
        <v>6.4</v>
      </c>
      <c r="C42" s="43"/>
      <c r="D42" s="43"/>
      <c r="E42" s="43"/>
      <c r="F42" s="43"/>
      <c r="G42" s="43"/>
      <c r="H42" s="43"/>
      <c r="I42" s="42">
        <v>6.8</v>
      </c>
    </row>
    <row r="43" spans="1:9" x14ac:dyDescent="0.25">
      <c r="A43" s="202"/>
      <c r="B43" s="42">
        <v>6.5</v>
      </c>
      <c r="C43" s="43"/>
      <c r="D43" s="43"/>
      <c r="E43" s="43"/>
      <c r="F43" s="43"/>
      <c r="G43" s="43"/>
      <c r="H43" s="43"/>
      <c r="I43" s="42">
        <v>6.9</v>
      </c>
    </row>
    <row r="44" spans="1:9" x14ac:dyDescent="0.25">
      <c r="A44" s="202"/>
      <c r="B44" s="42">
        <v>6.6</v>
      </c>
      <c r="C44" s="43"/>
      <c r="D44" s="43"/>
      <c r="E44" s="43"/>
      <c r="F44" s="43"/>
      <c r="G44" s="43"/>
      <c r="H44" s="43"/>
      <c r="I44" s="42">
        <v>7</v>
      </c>
    </row>
    <row r="45" spans="1:9" x14ac:dyDescent="0.25">
      <c r="A45" s="202"/>
      <c r="B45" s="42">
        <v>6.7</v>
      </c>
      <c r="C45" s="43"/>
      <c r="D45" s="43"/>
      <c r="E45" s="43"/>
      <c r="F45" s="43"/>
      <c r="G45" s="43"/>
      <c r="H45" s="43"/>
      <c r="I45" s="42">
        <v>7.1</v>
      </c>
    </row>
    <row r="46" spans="1:9" x14ac:dyDescent="0.25">
      <c r="A46" s="202"/>
      <c r="B46" s="42">
        <v>6.8</v>
      </c>
      <c r="C46" s="43"/>
      <c r="D46" s="43"/>
      <c r="E46" s="43"/>
      <c r="F46" s="43"/>
      <c r="G46" s="43"/>
      <c r="H46" s="43"/>
      <c r="I46" s="42">
        <v>7.2</v>
      </c>
    </row>
    <row r="47" spans="1:9" x14ac:dyDescent="0.25">
      <c r="A47" s="202"/>
      <c r="B47" s="42">
        <v>6.9</v>
      </c>
      <c r="C47" s="43"/>
      <c r="D47" s="43"/>
      <c r="E47" s="43"/>
      <c r="F47" s="43"/>
      <c r="G47" s="43"/>
      <c r="H47" s="43"/>
      <c r="I47" s="42">
        <v>7.3</v>
      </c>
    </row>
    <row r="48" spans="1:9" x14ac:dyDescent="0.25">
      <c r="A48" s="202"/>
      <c r="B48" s="42">
        <v>7</v>
      </c>
      <c r="C48" s="43"/>
      <c r="D48" s="43"/>
      <c r="E48" s="43"/>
      <c r="F48" s="43"/>
      <c r="G48" s="43"/>
      <c r="H48" s="43"/>
      <c r="I48" s="42">
        <v>7.4</v>
      </c>
    </row>
    <row r="49" spans="1:9" x14ac:dyDescent="0.25">
      <c r="A49" s="202"/>
      <c r="B49" s="42">
        <v>7.1</v>
      </c>
      <c r="C49" s="43"/>
      <c r="D49" s="43"/>
      <c r="E49" s="43"/>
      <c r="F49" s="43"/>
      <c r="G49" s="43"/>
      <c r="H49" s="43"/>
      <c r="I49" s="42">
        <v>7.5</v>
      </c>
    </row>
    <row r="50" spans="1:9" x14ac:dyDescent="0.25">
      <c r="A50" s="202"/>
      <c r="B50" s="42">
        <v>7.2</v>
      </c>
      <c r="C50" s="43"/>
      <c r="D50" s="43"/>
      <c r="E50" s="43"/>
      <c r="F50" s="43"/>
      <c r="G50" s="43"/>
      <c r="H50" s="43"/>
      <c r="I50" s="42">
        <v>7.6</v>
      </c>
    </row>
    <row r="51" spans="1:9" x14ac:dyDescent="0.25">
      <c r="A51" s="202"/>
      <c r="B51" s="42">
        <v>7.3</v>
      </c>
      <c r="C51" s="43"/>
      <c r="D51" s="43"/>
      <c r="E51" s="43"/>
      <c r="F51" s="43"/>
      <c r="G51" s="43"/>
      <c r="H51" s="43"/>
      <c r="I51" s="42">
        <v>7.7</v>
      </c>
    </row>
    <row r="52" spans="1:9" x14ac:dyDescent="0.25">
      <c r="A52" s="202"/>
      <c r="B52" s="42">
        <v>7.4</v>
      </c>
      <c r="C52" s="43"/>
      <c r="D52" s="43"/>
      <c r="E52" s="43"/>
      <c r="F52" s="43"/>
      <c r="G52" s="43"/>
      <c r="H52" s="43"/>
      <c r="I52" s="42">
        <v>7.8</v>
      </c>
    </row>
    <row r="53" spans="1:9" x14ac:dyDescent="0.25">
      <c r="A53" s="202"/>
      <c r="B53" s="42">
        <v>7.5</v>
      </c>
      <c r="C53" s="43"/>
      <c r="D53" s="43"/>
      <c r="E53" s="43"/>
      <c r="F53" s="43"/>
      <c r="G53" s="43"/>
      <c r="H53" s="43"/>
      <c r="I53" s="42">
        <v>7.9</v>
      </c>
    </row>
    <row r="54" spans="1:9" x14ac:dyDescent="0.25">
      <c r="A54" s="202"/>
      <c r="B54" s="42">
        <v>7.6</v>
      </c>
      <c r="C54" s="43"/>
      <c r="D54" s="43"/>
      <c r="E54" s="43"/>
      <c r="F54" s="43"/>
      <c r="G54" s="43"/>
      <c r="H54" s="43"/>
      <c r="I54" s="42">
        <v>8</v>
      </c>
    </row>
    <row r="55" spans="1:9" x14ac:dyDescent="0.25">
      <c r="A55" s="202"/>
      <c r="B55" s="42">
        <v>7.7</v>
      </c>
      <c r="C55" s="43"/>
      <c r="D55" s="43"/>
      <c r="E55" s="43"/>
      <c r="F55" s="43"/>
      <c r="G55" s="43"/>
      <c r="H55" s="43"/>
      <c r="I55" s="42">
        <v>8.1</v>
      </c>
    </row>
    <row r="56" spans="1:9" x14ac:dyDescent="0.25">
      <c r="A56" s="202"/>
      <c r="B56" s="42">
        <v>7.8</v>
      </c>
      <c r="C56" s="43"/>
      <c r="D56" s="43"/>
      <c r="E56" s="43"/>
      <c r="F56" s="43"/>
      <c r="G56" s="43"/>
      <c r="H56" s="43"/>
      <c r="I56" s="42">
        <v>8.1999999999999993</v>
      </c>
    </row>
    <row r="57" spans="1:9" x14ac:dyDescent="0.25">
      <c r="A57" s="202"/>
      <c r="B57" s="42">
        <v>7.9</v>
      </c>
      <c r="C57" s="43"/>
      <c r="D57" s="43"/>
      <c r="E57" s="43"/>
      <c r="F57" s="43"/>
      <c r="G57" s="43"/>
      <c r="H57" s="43"/>
      <c r="I57" s="42">
        <v>8.3000000000000007</v>
      </c>
    </row>
    <row r="58" spans="1:9" x14ac:dyDescent="0.25">
      <c r="A58" s="202"/>
      <c r="B58" s="42">
        <v>8</v>
      </c>
      <c r="C58" s="43"/>
      <c r="D58" s="43"/>
      <c r="E58" s="43"/>
      <c r="F58" s="43"/>
      <c r="G58" s="43"/>
      <c r="H58" s="43"/>
      <c r="I58" s="42">
        <v>8.4</v>
      </c>
    </row>
    <row r="59" spans="1:9" x14ac:dyDescent="0.25">
      <c r="A59" s="202"/>
      <c r="B59" s="42">
        <v>8.1</v>
      </c>
      <c r="C59" s="43"/>
      <c r="D59" s="43"/>
      <c r="E59" s="43"/>
      <c r="F59" s="43"/>
      <c r="G59" s="43"/>
      <c r="H59" s="43"/>
      <c r="I59" s="42">
        <v>8.5</v>
      </c>
    </row>
    <row r="60" spans="1:9" x14ac:dyDescent="0.25">
      <c r="A60" s="202"/>
      <c r="B60" s="42">
        <v>8.1999999999999993</v>
      </c>
      <c r="C60" s="43"/>
      <c r="D60" s="43"/>
      <c r="E60" s="43"/>
      <c r="F60" s="43"/>
      <c r="G60" s="43"/>
      <c r="H60" s="43"/>
      <c r="I60" s="42">
        <v>8.6</v>
      </c>
    </row>
    <row r="61" spans="1:9" x14ac:dyDescent="0.25">
      <c r="A61" s="202"/>
      <c r="B61" s="42">
        <v>8.3000000000000007</v>
      </c>
      <c r="C61" s="43"/>
      <c r="D61" s="43"/>
      <c r="E61" s="43"/>
      <c r="F61" s="43"/>
      <c r="G61" s="43"/>
      <c r="H61" s="43"/>
      <c r="I61" s="42">
        <v>8.6999999999999993</v>
      </c>
    </row>
    <row r="62" spans="1:9" x14ac:dyDescent="0.25">
      <c r="A62" s="202"/>
      <c r="B62" s="42">
        <v>8.4</v>
      </c>
      <c r="C62" s="43"/>
      <c r="D62" s="43"/>
      <c r="E62" s="43"/>
      <c r="F62" s="43"/>
      <c r="G62" s="43"/>
      <c r="H62" s="43"/>
      <c r="I62" s="42">
        <v>8.8000000000000007</v>
      </c>
    </row>
    <row r="63" spans="1:9" x14ac:dyDescent="0.25">
      <c r="A63" s="202"/>
      <c r="B63" s="42">
        <v>8.5</v>
      </c>
      <c r="C63" s="43"/>
      <c r="D63" s="43"/>
      <c r="E63" s="43"/>
      <c r="F63" s="43"/>
      <c r="G63" s="43"/>
      <c r="H63" s="43"/>
      <c r="I63" s="42">
        <v>8.9</v>
      </c>
    </row>
    <row r="64" spans="1:9" x14ac:dyDescent="0.25">
      <c r="A64" s="202"/>
      <c r="B64" s="42">
        <v>8.6</v>
      </c>
      <c r="C64" s="43"/>
      <c r="D64" s="43"/>
      <c r="E64" s="43"/>
      <c r="F64" s="43"/>
      <c r="G64" s="43"/>
      <c r="H64" s="43"/>
      <c r="I64" s="42">
        <v>9</v>
      </c>
    </row>
    <row r="65" spans="1:9" x14ac:dyDescent="0.25">
      <c r="A65" s="202"/>
      <c r="B65" s="42">
        <v>8.6999999999999993</v>
      </c>
      <c r="C65" s="43"/>
      <c r="D65" s="43"/>
      <c r="E65" s="43"/>
      <c r="F65" s="43"/>
      <c r="G65" s="43"/>
      <c r="H65" s="43"/>
      <c r="I65" s="43"/>
    </row>
    <row r="66" spans="1:9" x14ac:dyDescent="0.25">
      <c r="A66" s="202"/>
      <c r="B66" s="42">
        <v>8.8000000000000007</v>
      </c>
      <c r="C66" s="43"/>
      <c r="D66" s="43"/>
      <c r="E66" s="43"/>
      <c r="F66" s="43"/>
      <c r="G66" s="43"/>
      <c r="H66" s="43"/>
      <c r="I66" s="43"/>
    </row>
    <row r="67" spans="1:9" x14ac:dyDescent="0.25">
      <c r="A67" s="202"/>
      <c r="B67" s="42">
        <v>8.9</v>
      </c>
      <c r="C67" s="43"/>
      <c r="D67" s="43"/>
      <c r="E67" s="43"/>
      <c r="F67" s="43"/>
      <c r="G67" s="43"/>
      <c r="H67" s="43"/>
      <c r="I67" s="43"/>
    </row>
    <row r="68" spans="1:9" x14ac:dyDescent="0.25">
      <c r="A68" s="202"/>
      <c r="B68" s="42">
        <v>9</v>
      </c>
      <c r="C68" s="43"/>
      <c r="D68" s="43"/>
      <c r="E68" s="43"/>
      <c r="F68" s="43"/>
      <c r="G68" s="43"/>
      <c r="H68" s="43"/>
      <c r="I68" s="43"/>
    </row>
    <row r="69" spans="1:9" x14ac:dyDescent="0.25">
      <c r="B69" s="1"/>
      <c r="C69" s="5"/>
      <c r="D69" s="5"/>
      <c r="E69" s="5"/>
      <c r="F69" s="5"/>
      <c r="G69" s="5"/>
      <c r="H69" s="5"/>
    </row>
    <row r="70" spans="1:9" x14ac:dyDescent="0.25">
      <c r="B70" s="1"/>
      <c r="C70" s="5"/>
      <c r="D70" s="5"/>
      <c r="E70" s="5"/>
      <c r="F70" s="5"/>
      <c r="G70" s="5"/>
      <c r="H70" s="5"/>
    </row>
    <row r="71" spans="1:9" x14ac:dyDescent="0.25">
      <c r="B71" s="1"/>
      <c r="C71" s="5"/>
      <c r="D71" s="5"/>
      <c r="E71" s="5"/>
      <c r="F71" s="5"/>
      <c r="G71" s="5"/>
      <c r="H71" s="5"/>
    </row>
    <row r="72" spans="1:9" x14ac:dyDescent="0.25">
      <c r="B72" s="1"/>
      <c r="C72" s="5"/>
      <c r="D72" s="5"/>
      <c r="E72" s="5"/>
      <c r="F72" s="5"/>
      <c r="G72" s="5"/>
      <c r="H72" s="5"/>
    </row>
    <row r="73" spans="1:9" x14ac:dyDescent="0.25">
      <c r="B73" s="1"/>
      <c r="C73" s="5"/>
      <c r="D73" s="5"/>
      <c r="E73" s="5"/>
      <c r="F73" s="5"/>
      <c r="G73" s="5"/>
      <c r="H73" s="5"/>
    </row>
    <row r="74" spans="1:9" x14ac:dyDescent="0.25">
      <c r="B74" s="1"/>
      <c r="C74" s="5"/>
      <c r="D74" s="5"/>
      <c r="E74" s="5"/>
      <c r="F74" s="5"/>
      <c r="G74" s="5"/>
      <c r="H74" s="5"/>
    </row>
    <row r="75" spans="1:9" x14ac:dyDescent="0.25">
      <c r="B75" s="1"/>
      <c r="C75" s="5"/>
      <c r="D75" s="5"/>
      <c r="E75" s="5"/>
      <c r="F75" s="5"/>
      <c r="G75" s="5"/>
      <c r="H75" s="5"/>
    </row>
    <row r="76" spans="1:9" x14ac:dyDescent="0.25">
      <c r="B76" s="1"/>
      <c r="C76" s="5"/>
      <c r="D76" s="5"/>
      <c r="E76" s="5"/>
      <c r="F76" s="5"/>
      <c r="G76" s="5"/>
      <c r="H76" s="5"/>
    </row>
    <row r="77" spans="1:9" x14ac:dyDescent="0.25">
      <c r="B77" s="1"/>
      <c r="C77" s="5"/>
      <c r="D77" s="5"/>
      <c r="E77" s="5"/>
      <c r="F77" s="5"/>
      <c r="G77" s="5"/>
      <c r="H77" s="5"/>
    </row>
    <row r="78" spans="1:9" x14ac:dyDescent="0.25">
      <c r="B78" s="1"/>
      <c r="C78" s="5"/>
      <c r="D78" s="5"/>
      <c r="E78" s="5"/>
      <c r="F78" s="5"/>
      <c r="G78" s="5"/>
      <c r="H78" s="5"/>
    </row>
    <row r="79" spans="1:9" x14ac:dyDescent="0.25">
      <c r="B79" s="1"/>
      <c r="C79" s="5"/>
      <c r="D79" s="5"/>
      <c r="E79" s="5"/>
      <c r="F79" s="5"/>
      <c r="G79" s="5"/>
      <c r="H79" s="5"/>
    </row>
    <row r="80" spans="1:9" x14ac:dyDescent="0.25">
      <c r="B80" s="1"/>
      <c r="C80" s="5"/>
      <c r="D80" s="5"/>
      <c r="E80" s="5"/>
      <c r="F80" s="5"/>
      <c r="G80" s="5"/>
      <c r="H80" s="5"/>
    </row>
    <row r="81" spans="2:8" x14ac:dyDescent="0.25">
      <c r="B81" s="1"/>
      <c r="C81" s="5"/>
      <c r="D81" s="5"/>
      <c r="E81" s="5"/>
      <c r="F81" s="5"/>
      <c r="G81" s="5"/>
      <c r="H81" s="5"/>
    </row>
    <row r="82" spans="2:8" x14ac:dyDescent="0.25">
      <c r="B82" s="1"/>
      <c r="C82" s="5"/>
      <c r="D82" s="5"/>
      <c r="E82" s="5"/>
      <c r="F82" s="5"/>
      <c r="G82" s="5"/>
      <c r="H82" s="5"/>
    </row>
    <row r="83" spans="2:8" x14ac:dyDescent="0.25">
      <c r="B83" s="1"/>
      <c r="C83" s="5"/>
      <c r="D83" s="5"/>
      <c r="E83" s="5"/>
      <c r="F83" s="5"/>
      <c r="G83" s="5"/>
      <c r="H83" s="5"/>
    </row>
    <row r="84" spans="2:8" x14ac:dyDescent="0.25">
      <c r="B84" s="1"/>
      <c r="C84" s="5"/>
      <c r="D84" s="5"/>
      <c r="E84" s="5"/>
      <c r="F84" s="5"/>
      <c r="G84" s="5"/>
      <c r="H84" s="5"/>
    </row>
    <row r="85" spans="2:8" x14ac:dyDescent="0.25">
      <c r="B85" s="1"/>
      <c r="C85" s="5"/>
      <c r="D85" s="5"/>
      <c r="E85" s="5"/>
      <c r="F85" s="5"/>
      <c r="G85" s="5"/>
      <c r="H85" s="5"/>
    </row>
    <row r="86" spans="2:8" x14ac:dyDescent="0.25">
      <c r="B86" s="1"/>
      <c r="C86" s="5"/>
      <c r="D86" s="5"/>
      <c r="E86" s="5"/>
      <c r="F86" s="5"/>
      <c r="G86" s="5"/>
      <c r="H86" s="5"/>
    </row>
    <row r="87" spans="2:8" x14ac:dyDescent="0.25">
      <c r="B87" s="1"/>
      <c r="C87" s="5"/>
      <c r="D87" s="5"/>
      <c r="E87" s="5"/>
      <c r="F87" s="5"/>
      <c r="G87" s="5"/>
      <c r="H87" s="5"/>
    </row>
    <row r="88" spans="2:8" x14ac:dyDescent="0.25">
      <c r="B88" s="1"/>
      <c r="C88" s="5"/>
      <c r="D88" s="5"/>
      <c r="E88" s="5"/>
      <c r="F88" s="5"/>
      <c r="G88" s="5"/>
      <c r="H88" s="5"/>
    </row>
    <row r="89" spans="2:8" x14ac:dyDescent="0.25">
      <c r="B89" s="1"/>
      <c r="C89" s="5"/>
      <c r="D89" s="5"/>
      <c r="E89" s="5"/>
      <c r="F89" s="5"/>
      <c r="G89" s="5"/>
      <c r="H89" s="5"/>
    </row>
  </sheetData>
  <mergeCells count="5">
    <mergeCell ref="A4:A5"/>
    <mergeCell ref="A6:A7"/>
    <mergeCell ref="A8:A68"/>
    <mergeCell ref="A1:I1"/>
    <mergeCell ref="A2:I2"/>
  </mergeCells>
  <dataValidations count="1">
    <dataValidation type="list" allowBlank="1" showInputMessage="1" showErrorMessage="1" sqref="P3">
      <formula1>$B$4:$B$89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workbookViewId="0">
      <selection activeCell="B3" sqref="B3:F101"/>
    </sheetView>
  </sheetViews>
  <sheetFormatPr defaultRowHeight="15" x14ac:dyDescent="0.25"/>
  <cols>
    <col min="1" max="1" width="19.28515625" style="7" customWidth="1"/>
    <col min="2" max="2" width="10.42578125" style="7" customWidth="1"/>
    <col min="3" max="3" width="14.28515625" style="7" customWidth="1"/>
    <col min="4" max="4" width="9.140625" style="7"/>
    <col min="5" max="5" width="16.85546875" style="7" customWidth="1"/>
    <col min="6" max="6" width="13.7109375" style="7" customWidth="1"/>
    <col min="7" max="16384" width="9.140625" style="7"/>
  </cols>
  <sheetData>
    <row r="1" spans="1:16" ht="45" customHeight="1" x14ac:dyDescent="0.25">
      <c r="A1" s="210" t="s">
        <v>24</v>
      </c>
      <c r="B1" s="210"/>
      <c r="C1" s="210"/>
      <c r="D1" s="210"/>
      <c r="E1" s="210"/>
      <c r="F1" s="210"/>
    </row>
    <row r="2" spans="1:16" s="15" customFormat="1" ht="48" customHeight="1" x14ac:dyDescent="0.25">
      <c r="A2" s="11" t="s">
        <v>30</v>
      </c>
      <c r="B2" s="11" t="s">
        <v>31</v>
      </c>
      <c r="C2" s="11" t="s">
        <v>41</v>
      </c>
      <c r="D2" s="11" t="s">
        <v>32</v>
      </c>
      <c r="E2" s="11" t="s">
        <v>35</v>
      </c>
      <c r="F2" s="11" t="s">
        <v>17</v>
      </c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ht="23.25" x14ac:dyDescent="0.3">
      <c r="A3" s="211" t="s">
        <v>14</v>
      </c>
      <c r="B3" s="17">
        <v>0.1</v>
      </c>
      <c r="C3" s="17"/>
      <c r="D3" s="17"/>
      <c r="E3" s="17"/>
      <c r="F3" s="17"/>
      <c r="G3" s="20"/>
    </row>
    <row r="4" spans="1:16" ht="23.25" x14ac:dyDescent="0.3">
      <c r="A4" s="211"/>
      <c r="B4" s="17">
        <v>0.2</v>
      </c>
      <c r="C4" s="17"/>
      <c r="D4" s="17"/>
      <c r="E4" s="17"/>
      <c r="F4" s="17"/>
      <c r="G4" s="20"/>
    </row>
    <row r="5" spans="1:16" ht="23.25" x14ac:dyDescent="0.3">
      <c r="A5" s="211"/>
      <c r="B5" s="17">
        <v>0.3</v>
      </c>
      <c r="C5" s="17"/>
      <c r="D5" s="17"/>
      <c r="E5" s="17"/>
      <c r="F5" s="17"/>
      <c r="G5" s="20"/>
    </row>
    <row r="6" spans="1:16" ht="19.5" x14ac:dyDescent="0.3">
      <c r="A6" s="211"/>
      <c r="B6" s="17">
        <v>0.4</v>
      </c>
      <c r="C6" s="17"/>
      <c r="D6" s="17"/>
      <c r="E6" s="17"/>
      <c r="F6" s="17"/>
      <c r="G6" s="21"/>
    </row>
    <row r="7" spans="1:16" ht="19.5" x14ac:dyDescent="0.3">
      <c r="A7" s="206"/>
      <c r="B7" s="17">
        <v>0.5</v>
      </c>
      <c r="C7" s="17"/>
      <c r="D7" s="17"/>
      <c r="E7" s="17"/>
      <c r="F7" s="17"/>
      <c r="G7" s="21"/>
    </row>
    <row r="8" spans="1:16" ht="19.5" x14ac:dyDescent="0.3">
      <c r="A8" s="207"/>
      <c r="B8" s="17">
        <v>0.6</v>
      </c>
      <c r="C8" s="17"/>
      <c r="D8" s="17"/>
      <c r="E8" s="17"/>
      <c r="F8" s="17"/>
      <c r="G8" s="21"/>
    </row>
    <row r="9" spans="1:16" ht="19.5" x14ac:dyDescent="0.3">
      <c r="A9" s="207"/>
      <c r="B9" s="17">
        <v>0.7</v>
      </c>
      <c r="C9" s="17"/>
      <c r="D9" s="17"/>
      <c r="E9" s="17"/>
      <c r="F9" s="17"/>
      <c r="G9" s="21"/>
    </row>
    <row r="10" spans="1:16" ht="19.5" x14ac:dyDescent="0.3">
      <c r="A10" s="207"/>
      <c r="B10" s="17">
        <v>0.8</v>
      </c>
      <c r="C10" s="17"/>
      <c r="D10" s="17"/>
      <c r="E10" s="17"/>
      <c r="F10" s="17"/>
      <c r="G10" s="21"/>
    </row>
    <row r="11" spans="1:16" ht="19.5" x14ac:dyDescent="0.3">
      <c r="A11" s="207"/>
      <c r="B11" s="17">
        <v>0.9</v>
      </c>
      <c r="C11" s="17"/>
      <c r="D11" s="17"/>
      <c r="E11" s="17"/>
      <c r="F11" s="17"/>
      <c r="G11" s="21"/>
    </row>
    <row r="12" spans="1:16" ht="19.5" x14ac:dyDescent="0.3">
      <c r="A12" s="207"/>
      <c r="B12" s="17">
        <v>1</v>
      </c>
      <c r="C12" s="17"/>
      <c r="D12" s="17"/>
      <c r="E12" s="17"/>
      <c r="F12" s="17"/>
      <c r="G12" s="21"/>
    </row>
    <row r="13" spans="1:16" ht="19.5" x14ac:dyDescent="0.3">
      <c r="A13" s="207"/>
      <c r="B13" s="17">
        <v>1.1000000000000001</v>
      </c>
      <c r="C13" s="17"/>
      <c r="D13" s="17"/>
      <c r="E13" s="17"/>
      <c r="F13" s="17"/>
      <c r="G13" s="21"/>
    </row>
    <row r="14" spans="1:16" ht="19.5" x14ac:dyDescent="0.3">
      <c r="A14" s="207"/>
      <c r="B14" s="17">
        <v>1.2</v>
      </c>
      <c r="C14" s="17"/>
      <c r="D14" s="17"/>
      <c r="E14" s="17"/>
      <c r="F14" s="17"/>
      <c r="G14" s="21"/>
    </row>
    <row r="15" spans="1:16" ht="19.5" x14ac:dyDescent="0.3">
      <c r="A15" s="207"/>
      <c r="B15" s="17">
        <v>1.3</v>
      </c>
      <c r="C15" s="17"/>
      <c r="D15" s="17"/>
      <c r="E15" s="17"/>
      <c r="F15" s="17"/>
      <c r="G15" s="21"/>
    </row>
    <row r="16" spans="1:16" ht="19.5" x14ac:dyDescent="0.3">
      <c r="A16" s="207"/>
      <c r="B16" s="17">
        <v>1.4</v>
      </c>
      <c r="C16" s="17"/>
      <c r="D16" s="17"/>
      <c r="E16" s="17"/>
      <c r="F16" s="17"/>
      <c r="G16" s="21"/>
    </row>
    <row r="17" spans="1:7" ht="23.25" x14ac:dyDescent="0.3">
      <c r="A17" s="207"/>
      <c r="B17" s="17">
        <v>1.5</v>
      </c>
      <c r="C17" s="17"/>
      <c r="D17" s="17"/>
      <c r="E17" s="17"/>
      <c r="F17" s="17"/>
      <c r="G17" s="20"/>
    </row>
    <row r="18" spans="1:7" ht="23.25" x14ac:dyDescent="0.3">
      <c r="A18" s="207"/>
      <c r="B18" s="17">
        <v>1.6</v>
      </c>
      <c r="C18" s="17"/>
      <c r="D18" s="17"/>
      <c r="E18" s="17"/>
      <c r="F18" s="17"/>
      <c r="G18" s="20"/>
    </row>
    <row r="19" spans="1:7" ht="23.25" x14ac:dyDescent="0.3">
      <c r="A19" s="207"/>
      <c r="B19" s="17">
        <v>1.7</v>
      </c>
      <c r="C19" s="17"/>
      <c r="D19" s="17"/>
      <c r="E19" s="17"/>
      <c r="F19" s="17"/>
      <c r="G19" s="20"/>
    </row>
    <row r="20" spans="1:7" ht="23.25" x14ac:dyDescent="0.3">
      <c r="A20" s="207"/>
      <c r="B20" s="17">
        <v>1.8</v>
      </c>
      <c r="C20" s="17"/>
      <c r="D20" s="17"/>
      <c r="E20" s="17"/>
      <c r="F20" s="17"/>
      <c r="G20" s="20"/>
    </row>
    <row r="21" spans="1:7" ht="18.75" x14ac:dyDescent="0.3">
      <c r="A21" s="207"/>
      <c r="B21" s="17">
        <v>1.9</v>
      </c>
      <c r="C21" s="17"/>
      <c r="D21" s="17"/>
      <c r="E21" s="17"/>
      <c r="F21" s="17"/>
    </row>
    <row r="22" spans="1:7" ht="18.75" x14ac:dyDescent="0.3">
      <c r="A22" s="207"/>
      <c r="B22" s="17">
        <v>2</v>
      </c>
      <c r="C22" s="17"/>
      <c r="D22" s="17"/>
      <c r="E22" s="17"/>
      <c r="F22" s="17"/>
    </row>
    <row r="23" spans="1:7" ht="18.75" x14ac:dyDescent="0.3">
      <c r="A23" s="208"/>
      <c r="B23" s="17">
        <v>2.1</v>
      </c>
      <c r="C23" s="17"/>
      <c r="D23" s="17"/>
      <c r="E23" s="17"/>
      <c r="F23" s="17"/>
    </row>
    <row r="24" spans="1:7" ht="18.75" x14ac:dyDescent="0.3">
      <c r="A24" s="205"/>
      <c r="B24" s="17">
        <v>2.2000000000000002</v>
      </c>
      <c r="C24" s="17"/>
      <c r="D24" s="17"/>
      <c r="E24" s="17"/>
      <c r="F24" s="17"/>
    </row>
    <row r="25" spans="1:7" ht="18.75" x14ac:dyDescent="0.3">
      <c r="A25" s="205"/>
      <c r="B25" s="17">
        <v>2.2999999999999998</v>
      </c>
      <c r="C25" s="17"/>
      <c r="D25" s="17"/>
      <c r="E25" s="17"/>
      <c r="F25" s="17"/>
    </row>
    <row r="26" spans="1:7" ht="18.75" x14ac:dyDescent="0.3">
      <c r="A26" s="205"/>
      <c r="B26" s="17">
        <v>2.4</v>
      </c>
      <c r="C26" s="17"/>
      <c r="D26" s="17"/>
      <c r="E26" s="17"/>
      <c r="F26" s="17"/>
    </row>
    <row r="27" spans="1:7" ht="18.75" x14ac:dyDescent="0.3">
      <c r="A27" s="205"/>
      <c r="B27" s="17">
        <v>2.5</v>
      </c>
      <c r="C27" s="17"/>
      <c r="D27" s="17"/>
      <c r="E27" s="17"/>
      <c r="F27" s="17"/>
    </row>
    <row r="28" spans="1:7" ht="18.75" x14ac:dyDescent="0.3">
      <c r="A28" s="205"/>
      <c r="B28" s="17">
        <v>2.6</v>
      </c>
      <c r="C28" s="17"/>
      <c r="D28" s="17"/>
      <c r="E28" s="17"/>
      <c r="F28" s="17"/>
    </row>
    <row r="29" spans="1:7" ht="18.75" x14ac:dyDescent="0.3">
      <c r="A29" s="205"/>
      <c r="B29" s="17">
        <v>2.7</v>
      </c>
      <c r="C29" s="17"/>
      <c r="D29" s="17"/>
      <c r="E29" s="17"/>
      <c r="F29" s="17"/>
    </row>
    <row r="30" spans="1:7" ht="18.75" x14ac:dyDescent="0.3">
      <c r="A30" s="205"/>
      <c r="B30" s="17">
        <v>2.8</v>
      </c>
      <c r="C30" s="17"/>
      <c r="D30" s="17"/>
      <c r="E30" s="17"/>
      <c r="F30" s="17"/>
    </row>
    <row r="31" spans="1:7" ht="18.75" x14ac:dyDescent="0.3">
      <c r="A31" s="205"/>
      <c r="B31" s="17">
        <v>2.9</v>
      </c>
      <c r="C31" s="17"/>
      <c r="D31" s="17"/>
      <c r="E31" s="17"/>
      <c r="F31" s="17"/>
    </row>
    <row r="32" spans="1:7" ht="18.75" x14ac:dyDescent="0.3">
      <c r="A32" s="205"/>
      <c r="B32" s="17">
        <v>3</v>
      </c>
      <c r="C32" s="17"/>
      <c r="D32" s="17"/>
      <c r="E32" s="17"/>
      <c r="F32" s="17"/>
    </row>
    <row r="33" spans="1:6" ht="18.75" x14ac:dyDescent="0.3">
      <c r="A33" s="205"/>
      <c r="B33" s="17">
        <v>3.1</v>
      </c>
      <c r="C33" s="17"/>
      <c r="D33" s="17"/>
      <c r="E33" s="17"/>
      <c r="F33" s="17"/>
    </row>
    <row r="34" spans="1:6" ht="18.75" x14ac:dyDescent="0.3">
      <c r="A34" s="205"/>
      <c r="B34" s="17">
        <v>3.2</v>
      </c>
      <c r="C34" s="17"/>
      <c r="D34" s="17"/>
      <c r="E34" s="17"/>
      <c r="F34" s="17"/>
    </row>
    <row r="35" spans="1:6" ht="18.75" x14ac:dyDescent="0.3">
      <c r="A35" s="205"/>
      <c r="B35" s="17">
        <v>3.3</v>
      </c>
      <c r="C35" s="17"/>
      <c r="D35" s="17"/>
      <c r="E35" s="17"/>
      <c r="F35" s="17"/>
    </row>
    <row r="36" spans="1:6" ht="18.75" x14ac:dyDescent="0.3">
      <c r="A36" s="205"/>
      <c r="B36" s="17">
        <v>3.4</v>
      </c>
      <c r="C36" s="17"/>
      <c r="D36" s="17"/>
      <c r="E36" s="17"/>
      <c r="F36" s="17"/>
    </row>
    <row r="37" spans="1:6" ht="18.75" x14ac:dyDescent="0.3">
      <c r="A37" s="205"/>
      <c r="B37" s="17">
        <v>3.5</v>
      </c>
      <c r="C37" s="17"/>
      <c r="D37" s="17"/>
      <c r="E37" s="17"/>
      <c r="F37" s="17"/>
    </row>
    <row r="38" spans="1:6" ht="18.75" x14ac:dyDescent="0.3">
      <c r="A38" s="205"/>
      <c r="B38" s="17">
        <v>3.6</v>
      </c>
      <c r="C38" s="17"/>
      <c r="D38" s="17"/>
      <c r="E38" s="17"/>
      <c r="F38" s="17"/>
    </row>
    <row r="39" spans="1:6" ht="18.75" x14ac:dyDescent="0.3">
      <c r="A39" s="205"/>
      <c r="B39" s="17">
        <v>3.7</v>
      </c>
      <c r="C39" s="17"/>
      <c r="D39" s="17"/>
      <c r="E39" s="17"/>
      <c r="F39" s="17"/>
    </row>
    <row r="40" spans="1:6" ht="18.75" x14ac:dyDescent="0.3">
      <c r="A40" s="205"/>
      <c r="B40" s="17">
        <v>3.8</v>
      </c>
      <c r="C40" s="17"/>
      <c r="D40" s="17"/>
      <c r="E40" s="17"/>
      <c r="F40" s="17"/>
    </row>
    <row r="41" spans="1:6" ht="18.75" x14ac:dyDescent="0.3">
      <c r="A41" s="205"/>
      <c r="B41" s="17">
        <v>3.9</v>
      </c>
      <c r="C41" s="17"/>
      <c r="D41" s="17"/>
      <c r="E41" s="17"/>
      <c r="F41" s="17"/>
    </row>
    <row r="42" spans="1:6" ht="18.75" x14ac:dyDescent="0.3">
      <c r="A42" s="205"/>
      <c r="B42" s="17">
        <v>4</v>
      </c>
      <c r="C42" s="17"/>
      <c r="D42" s="17"/>
      <c r="E42" s="17"/>
      <c r="F42" s="17"/>
    </row>
    <row r="43" spans="1:6" ht="18.75" x14ac:dyDescent="0.3">
      <c r="A43" s="205"/>
      <c r="B43" s="17">
        <v>4.0999999999999996</v>
      </c>
      <c r="C43" s="17"/>
      <c r="D43" s="17"/>
      <c r="E43" s="17"/>
      <c r="F43" s="17"/>
    </row>
    <row r="44" spans="1:6" ht="18.75" x14ac:dyDescent="0.3">
      <c r="A44" s="205"/>
      <c r="B44" s="17">
        <v>4.2</v>
      </c>
      <c r="C44" s="17"/>
      <c r="D44" s="17"/>
      <c r="E44" s="17"/>
      <c r="F44" s="17"/>
    </row>
    <row r="45" spans="1:6" ht="18.75" x14ac:dyDescent="0.3">
      <c r="A45" s="205"/>
      <c r="B45" s="17">
        <v>4.3</v>
      </c>
      <c r="C45" s="17"/>
      <c r="D45" s="17"/>
      <c r="E45" s="17"/>
      <c r="F45" s="17"/>
    </row>
    <row r="46" spans="1:6" ht="18.75" x14ac:dyDescent="0.3">
      <c r="A46" s="205"/>
      <c r="B46" s="17">
        <v>4.4000000000000004</v>
      </c>
      <c r="C46" s="17"/>
      <c r="D46" s="17"/>
      <c r="E46" s="17"/>
      <c r="F46" s="17"/>
    </row>
    <row r="47" spans="1:6" ht="18.75" x14ac:dyDescent="0.3">
      <c r="A47" s="205"/>
      <c r="B47" s="17">
        <v>4.5</v>
      </c>
      <c r="C47" s="17"/>
      <c r="D47" s="17"/>
      <c r="E47" s="17"/>
      <c r="F47" s="17"/>
    </row>
    <row r="48" spans="1:6" ht="18.75" x14ac:dyDescent="0.3">
      <c r="A48" s="205"/>
      <c r="B48" s="17">
        <v>4.5999999999999996</v>
      </c>
      <c r="C48" s="17"/>
      <c r="D48" s="17"/>
      <c r="E48" s="17"/>
      <c r="F48" s="17"/>
    </row>
    <row r="49" spans="1:6" ht="18.75" x14ac:dyDescent="0.3">
      <c r="A49" s="205"/>
      <c r="B49" s="17">
        <v>4.7</v>
      </c>
      <c r="C49" s="17"/>
      <c r="D49" s="17"/>
      <c r="E49" s="17"/>
      <c r="F49" s="17"/>
    </row>
    <row r="50" spans="1:6" ht="18.75" x14ac:dyDescent="0.3">
      <c r="A50" s="205"/>
      <c r="B50" s="17">
        <v>4.8</v>
      </c>
      <c r="C50" s="17"/>
      <c r="D50" s="17"/>
      <c r="E50" s="17"/>
      <c r="F50" s="17"/>
    </row>
    <row r="51" spans="1:6" ht="18.75" x14ac:dyDescent="0.3">
      <c r="A51" s="205"/>
      <c r="B51" s="17">
        <v>4.9000000000000004</v>
      </c>
      <c r="C51" s="17"/>
      <c r="D51" s="17"/>
      <c r="E51" s="17"/>
      <c r="F51" s="17"/>
    </row>
    <row r="52" spans="1:6" ht="18.75" x14ac:dyDescent="0.3">
      <c r="A52" s="205"/>
      <c r="B52" s="17">
        <v>5</v>
      </c>
      <c r="C52" s="17"/>
      <c r="D52" s="17"/>
      <c r="E52" s="17"/>
      <c r="F52" s="17"/>
    </row>
    <row r="53" spans="1:6" ht="18.75" x14ac:dyDescent="0.3">
      <c r="A53" s="205"/>
      <c r="B53" s="17">
        <v>5.0999999999999996</v>
      </c>
      <c r="C53" s="17"/>
      <c r="D53" s="17"/>
      <c r="E53" s="17"/>
      <c r="F53" s="17"/>
    </row>
    <row r="54" spans="1:6" ht="18.75" x14ac:dyDescent="0.3">
      <c r="A54" s="205"/>
      <c r="B54" s="17">
        <v>5.2</v>
      </c>
      <c r="C54" s="17"/>
      <c r="D54" s="17"/>
      <c r="E54" s="17"/>
      <c r="F54" s="17"/>
    </row>
    <row r="55" spans="1:6" ht="18.75" x14ac:dyDescent="0.3">
      <c r="A55" s="205"/>
      <c r="B55" s="17">
        <v>5.3</v>
      </c>
      <c r="C55" s="17"/>
      <c r="D55" s="17"/>
      <c r="E55" s="17"/>
      <c r="F55" s="17"/>
    </row>
    <row r="56" spans="1:6" ht="18.75" x14ac:dyDescent="0.3">
      <c r="A56" s="205"/>
      <c r="B56" s="17">
        <v>5.4</v>
      </c>
      <c r="C56" s="17"/>
      <c r="D56" s="17"/>
      <c r="E56" s="17"/>
      <c r="F56" s="17"/>
    </row>
    <row r="57" spans="1:6" ht="18.75" x14ac:dyDescent="0.3">
      <c r="A57" s="205"/>
      <c r="B57" s="17">
        <v>5.5</v>
      </c>
      <c r="C57" s="17"/>
      <c r="D57" s="17"/>
      <c r="E57" s="17"/>
      <c r="F57" s="17"/>
    </row>
    <row r="58" spans="1:6" ht="18.75" x14ac:dyDescent="0.3">
      <c r="A58" s="205"/>
      <c r="B58" s="17">
        <v>5.6</v>
      </c>
      <c r="C58" s="17"/>
      <c r="D58" s="17"/>
      <c r="E58" s="17"/>
      <c r="F58" s="17"/>
    </row>
    <row r="59" spans="1:6" ht="18.75" x14ac:dyDescent="0.3">
      <c r="A59" s="205"/>
      <c r="B59" s="17">
        <v>5.7</v>
      </c>
      <c r="C59" s="17"/>
      <c r="D59" s="17"/>
      <c r="E59" s="17"/>
      <c r="F59" s="17"/>
    </row>
    <row r="60" spans="1:6" ht="18.75" x14ac:dyDescent="0.3">
      <c r="A60" s="205"/>
      <c r="B60" s="17">
        <v>5.8</v>
      </c>
      <c r="C60" s="17"/>
      <c r="D60" s="17"/>
      <c r="E60" s="17"/>
      <c r="F60" s="17"/>
    </row>
    <row r="61" spans="1:6" ht="18.75" x14ac:dyDescent="0.3">
      <c r="A61" s="205"/>
      <c r="B61" s="17">
        <v>5.8999999999999897</v>
      </c>
      <c r="C61" s="17"/>
      <c r="D61" s="17"/>
      <c r="E61" s="17"/>
      <c r="F61" s="17"/>
    </row>
    <row r="62" spans="1:6" ht="18.75" x14ac:dyDescent="0.3">
      <c r="A62" s="205"/>
      <c r="B62" s="17">
        <v>5.9999999999999902</v>
      </c>
      <c r="C62" s="17"/>
      <c r="D62" s="17"/>
      <c r="E62" s="17"/>
      <c r="F62" s="17"/>
    </row>
    <row r="63" spans="1:6" ht="18.75" x14ac:dyDescent="0.3">
      <c r="A63" s="205"/>
      <c r="B63" s="17">
        <v>6.0999999999999899</v>
      </c>
      <c r="C63" s="17"/>
      <c r="D63" s="17"/>
      <c r="E63" s="17"/>
      <c r="F63" s="17"/>
    </row>
    <row r="64" spans="1:6" ht="18.75" x14ac:dyDescent="0.3">
      <c r="A64" s="205"/>
      <c r="B64" s="17">
        <v>6.1999999999999904</v>
      </c>
      <c r="C64" s="17"/>
      <c r="D64" s="17"/>
      <c r="E64" s="17"/>
      <c r="F64" s="17"/>
    </row>
    <row r="65" spans="1:6" ht="18.75" x14ac:dyDescent="0.3">
      <c r="A65" s="205"/>
      <c r="B65" s="17">
        <v>6.2999999999999901</v>
      </c>
      <c r="C65" s="17"/>
      <c r="D65" s="17"/>
      <c r="E65" s="17"/>
      <c r="F65" s="17"/>
    </row>
    <row r="66" spans="1:6" ht="18.75" x14ac:dyDescent="0.3">
      <c r="A66" s="205"/>
      <c r="B66" s="17">
        <v>6.3999999999999897</v>
      </c>
      <c r="C66" s="17"/>
      <c r="D66" s="17"/>
      <c r="E66" s="17"/>
      <c r="F66" s="17"/>
    </row>
    <row r="67" spans="1:6" ht="18.75" x14ac:dyDescent="0.3">
      <c r="A67" s="205"/>
      <c r="B67" s="17">
        <v>6.4999999999999902</v>
      </c>
      <c r="C67" s="17"/>
      <c r="D67" s="17"/>
      <c r="E67" s="17"/>
      <c r="F67" s="17"/>
    </row>
    <row r="68" spans="1:6" ht="18.75" x14ac:dyDescent="0.3">
      <c r="A68" s="205"/>
      <c r="B68" s="17">
        <v>6.5999999999999899</v>
      </c>
      <c r="C68" s="17"/>
      <c r="D68" s="17"/>
      <c r="E68" s="17"/>
      <c r="F68" s="17"/>
    </row>
    <row r="69" spans="1:6" ht="18.75" x14ac:dyDescent="0.3">
      <c r="A69" s="205"/>
      <c r="B69" s="17">
        <v>6.6999999999999904</v>
      </c>
      <c r="C69" s="17"/>
      <c r="D69" s="17"/>
      <c r="E69" s="17"/>
      <c r="F69" s="17"/>
    </row>
    <row r="70" spans="1:6" ht="18.75" x14ac:dyDescent="0.3">
      <c r="A70" s="205"/>
      <c r="B70" s="17">
        <v>6.7999999999999901</v>
      </c>
      <c r="C70" s="17"/>
      <c r="D70" s="17"/>
      <c r="E70" s="17"/>
      <c r="F70" s="17"/>
    </row>
    <row r="71" spans="1:6" ht="18.75" x14ac:dyDescent="0.3">
      <c r="A71" s="205"/>
      <c r="B71" s="17">
        <v>6.8999999999999897</v>
      </c>
      <c r="C71" s="17"/>
      <c r="D71" s="17"/>
      <c r="E71" s="17"/>
      <c r="F71" s="17"/>
    </row>
    <row r="72" spans="1:6" ht="18.75" x14ac:dyDescent="0.3">
      <c r="A72" s="205"/>
      <c r="B72" s="17">
        <v>6.9999999999999902</v>
      </c>
      <c r="C72" s="17"/>
      <c r="D72" s="17"/>
      <c r="E72" s="17"/>
      <c r="F72" s="17"/>
    </row>
    <row r="73" spans="1:6" ht="18.75" x14ac:dyDescent="0.3">
      <c r="A73" s="205"/>
      <c r="B73" s="17">
        <v>7.0999999999999899</v>
      </c>
      <c r="C73" s="17"/>
      <c r="D73" s="17"/>
      <c r="E73" s="17"/>
      <c r="F73" s="17"/>
    </row>
    <row r="74" spans="1:6" ht="18.75" x14ac:dyDescent="0.3">
      <c r="A74" s="205"/>
      <c r="B74" s="17">
        <v>7.1999999999999904</v>
      </c>
      <c r="C74" s="17"/>
      <c r="D74" s="17"/>
      <c r="E74" s="17"/>
      <c r="F74" s="17"/>
    </row>
    <row r="75" spans="1:6" ht="18.75" x14ac:dyDescent="0.3">
      <c r="A75" s="205"/>
      <c r="B75" s="17">
        <v>7.2999999999999901</v>
      </c>
      <c r="C75" s="17"/>
      <c r="D75" s="17"/>
      <c r="E75" s="17"/>
      <c r="F75" s="17"/>
    </row>
    <row r="76" spans="1:6" ht="18.75" x14ac:dyDescent="0.3">
      <c r="A76" s="205"/>
      <c r="B76" s="17">
        <v>7.3999999999999897</v>
      </c>
      <c r="C76" s="17"/>
      <c r="D76" s="17"/>
      <c r="E76" s="17"/>
      <c r="F76" s="17"/>
    </row>
    <row r="77" spans="1:6" ht="18.75" x14ac:dyDescent="0.3">
      <c r="A77" s="205"/>
      <c r="B77" s="17">
        <v>7.4999999999999902</v>
      </c>
      <c r="C77" s="17"/>
      <c r="D77" s="17"/>
      <c r="E77" s="17"/>
      <c r="F77" s="17"/>
    </row>
    <row r="78" spans="1:6" ht="18.75" x14ac:dyDescent="0.3">
      <c r="A78" s="205"/>
      <c r="B78" s="17">
        <v>7.5999999999999899</v>
      </c>
      <c r="C78" s="17"/>
      <c r="D78" s="17"/>
      <c r="E78" s="17"/>
      <c r="F78" s="17"/>
    </row>
    <row r="79" spans="1:6" ht="18.75" x14ac:dyDescent="0.3">
      <c r="A79" s="205"/>
      <c r="B79" s="17">
        <v>7.6999999999999904</v>
      </c>
      <c r="C79" s="17"/>
      <c r="D79" s="17"/>
      <c r="E79" s="17"/>
      <c r="F79" s="17"/>
    </row>
    <row r="80" spans="1:6" ht="18.75" x14ac:dyDescent="0.3">
      <c r="A80" s="205"/>
      <c r="B80" s="17">
        <v>7.7999999999999901</v>
      </c>
      <c r="C80" s="17"/>
      <c r="D80" s="17"/>
      <c r="E80" s="17"/>
      <c r="F80" s="17"/>
    </row>
    <row r="81" spans="1:6" ht="18.75" x14ac:dyDescent="0.3">
      <c r="A81" s="205"/>
      <c r="B81" s="17">
        <v>7.8999999999999897</v>
      </c>
      <c r="C81" s="17"/>
      <c r="D81" s="17"/>
      <c r="E81" s="17"/>
      <c r="F81" s="17"/>
    </row>
    <row r="82" spans="1:6" ht="18.75" x14ac:dyDescent="0.3">
      <c r="A82" s="205"/>
      <c r="B82" s="17">
        <v>7.9999999999999902</v>
      </c>
      <c r="C82" s="17"/>
      <c r="D82" s="17"/>
      <c r="E82" s="17"/>
      <c r="F82" s="17"/>
    </row>
    <row r="83" spans="1:6" ht="18.75" x14ac:dyDescent="0.3">
      <c r="A83" s="205"/>
      <c r="B83" s="17">
        <v>8.0999999999999908</v>
      </c>
      <c r="C83" s="17"/>
      <c r="D83" s="17"/>
      <c r="E83" s="17"/>
      <c r="F83" s="17"/>
    </row>
    <row r="84" spans="1:6" ht="18.75" x14ac:dyDescent="0.3">
      <c r="A84" s="205"/>
      <c r="B84" s="17">
        <v>8.1999999999999904</v>
      </c>
      <c r="C84" s="17"/>
      <c r="D84" s="17"/>
      <c r="E84" s="17"/>
      <c r="F84" s="17"/>
    </row>
    <row r="85" spans="1:6" ht="18.75" x14ac:dyDescent="0.3">
      <c r="A85" s="205"/>
      <c r="B85" s="17">
        <v>8.2999999999999901</v>
      </c>
      <c r="C85" s="17"/>
      <c r="D85" s="17"/>
      <c r="E85" s="17"/>
      <c r="F85" s="17"/>
    </row>
    <row r="86" spans="1:6" ht="18.75" x14ac:dyDescent="0.3">
      <c r="A86" s="205"/>
      <c r="B86" s="17">
        <v>8.3999999999999897</v>
      </c>
      <c r="C86" s="17"/>
      <c r="D86" s="17"/>
      <c r="E86" s="17"/>
      <c r="F86" s="17"/>
    </row>
    <row r="87" spans="1:6" ht="18.75" x14ac:dyDescent="0.3">
      <c r="A87" s="205"/>
      <c r="B87" s="17">
        <v>8.4999999999999893</v>
      </c>
      <c r="C87" s="17"/>
      <c r="D87" s="17"/>
      <c r="E87" s="17"/>
      <c r="F87" s="17"/>
    </row>
    <row r="88" spans="1:6" ht="18.75" x14ac:dyDescent="0.3">
      <c r="A88" s="205"/>
      <c r="B88" s="17">
        <v>8.5999999999999908</v>
      </c>
      <c r="C88" s="17"/>
      <c r="D88" s="17"/>
      <c r="E88" s="17"/>
      <c r="F88" s="17"/>
    </row>
    <row r="89" spans="1:6" ht="18.75" x14ac:dyDescent="0.3">
      <c r="A89" s="205"/>
      <c r="B89" s="17">
        <v>8.6999999999999797</v>
      </c>
      <c r="C89" s="17"/>
      <c r="D89" s="17"/>
      <c r="E89" s="17"/>
      <c r="F89" s="17"/>
    </row>
    <row r="90" spans="1:6" ht="18.75" x14ac:dyDescent="0.3">
      <c r="A90" s="205"/>
      <c r="B90" s="17">
        <v>8.7999999999999794</v>
      </c>
      <c r="C90" s="17"/>
      <c r="D90" s="17"/>
      <c r="E90" s="17"/>
      <c r="F90" s="17"/>
    </row>
    <row r="91" spans="1:6" ht="18.75" x14ac:dyDescent="0.3">
      <c r="A91" s="205"/>
      <c r="B91" s="17">
        <v>8.8999999999999808</v>
      </c>
      <c r="C91" s="17"/>
      <c r="D91" s="17"/>
      <c r="E91" s="17"/>
      <c r="F91" s="17"/>
    </row>
    <row r="92" spans="1:6" ht="18.75" x14ac:dyDescent="0.3">
      <c r="A92" s="205"/>
      <c r="B92" s="17">
        <v>8.9999999999999805</v>
      </c>
      <c r="C92" s="17"/>
      <c r="D92" s="17"/>
      <c r="E92" s="17"/>
      <c r="F92" s="17"/>
    </row>
    <row r="93" spans="1:6" ht="18.75" x14ac:dyDescent="0.3">
      <c r="A93" s="205"/>
      <c r="B93" s="17">
        <v>9.0999999999999801</v>
      </c>
      <c r="C93" s="17"/>
      <c r="D93" s="17"/>
      <c r="E93" s="17"/>
      <c r="F93" s="17"/>
    </row>
    <row r="94" spans="1:6" ht="18.75" x14ac:dyDescent="0.3">
      <c r="A94" s="205"/>
      <c r="B94" s="17">
        <v>9.1999999999999797</v>
      </c>
      <c r="C94" s="17"/>
      <c r="D94" s="17"/>
      <c r="E94" s="17"/>
      <c r="F94" s="17"/>
    </row>
    <row r="95" spans="1:6" ht="18.75" x14ac:dyDescent="0.3">
      <c r="A95" s="205"/>
      <c r="B95" s="17">
        <v>9.2999999999999794</v>
      </c>
      <c r="C95" s="17"/>
      <c r="D95" s="17"/>
      <c r="E95" s="17"/>
      <c r="F95" s="17"/>
    </row>
    <row r="96" spans="1:6" ht="18.75" x14ac:dyDescent="0.3">
      <c r="A96" s="205"/>
      <c r="B96" s="17">
        <v>9.3999999999999808</v>
      </c>
      <c r="C96" s="17"/>
      <c r="D96" s="17"/>
      <c r="E96" s="17"/>
      <c r="F96" s="17"/>
    </row>
    <row r="97" spans="1:6" ht="18.75" x14ac:dyDescent="0.3">
      <c r="A97" s="205"/>
      <c r="B97" s="17">
        <v>9.4999999999999805</v>
      </c>
      <c r="C97" s="17"/>
      <c r="D97" s="17"/>
      <c r="E97" s="17"/>
      <c r="F97" s="17"/>
    </row>
    <row r="98" spans="1:6" ht="18.75" x14ac:dyDescent="0.3">
      <c r="A98" s="205"/>
      <c r="B98" s="17">
        <v>9.5999999999999801</v>
      </c>
      <c r="C98" s="17"/>
      <c r="D98" s="17"/>
      <c r="E98" s="17"/>
      <c r="F98" s="17"/>
    </row>
    <row r="99" spans="1:6" ht="18.75" x14ac:dyDescent="0.3">
      <c r="A99" s="10"/>
      <c r="B99" s="17">
        <v>9.6999999999999797</v>
      </c>
      <c r="C99" s="17"/>
      <c r="D99" s="17"/>
      <c r="E99" s="17"/>
      <c r="F99" s="17"/>
    </row>
    <row r="100" spans="1:6" ht="18.75" x14ac:dyDescent="0.3">
      <c r="A100" s="10"/>
      <c r="B100" s="17">
        <v>9.7999999999999794</v>
      </c>
      <c r="C100" s="17"/>
      <c r="D100" s="17"/>
      <c r="E100" s="17"/>
      <c r="F100" s="17"/>
    </row>
    <row r="101" spans="1:6" ht="18.75" x14ac:dyDescent="0.3">
      <c r="A101" s="10"/>
      <c r="B101" s="17">
        <v>9.8999999999999808</v>
      </c>
      <c r="C101" s="17"/>
      <c r="D101" s="17"/>
      <c r="E101" s="17"/>
      <c r="F101" s="17"/>
    </row>
  </sheetData>
  <mergeCells count="6">
    <mergeCell ref="A45:A98"/>
    <mergeCell ref="A7:A23"/>
    <mergeCell ref="G2:P2"/>
    <mergeCell ref="A1:F1"/>
    <mergeCell ref="A3:A6"/>
    <mergeCell ref="A24:A4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3" sqref="A3:A33"/>
    </sheetView>
  </sheetViews>
  <sheetFormatPr defaultRowHeight="15" x14ac:dyDescent="0.25"/>
  <cols>
    <col min="1" max="2" width="14.140625" customWidth="1"/>
    <col min="3" max="3" width="16" customWidth="1"/>
    <col min="4" max="4" width="19" customWidth="1"/>
  </cols>
  <sheetData>
    <row r="1" spans="1:4" ht="37.5" customHeight="1" x14ac:dyDescent="0.25">
      <c r="A1" s="210" t="s">
        <v>18</v>
      </c>
      <c r="B1" s="210"/>
      <c r="C1" s="210"/>
      <c r="D1" s="210"/>
    </row>
    <row r="2" spans="1:4" ht="33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11</v>
      </c>
      <c r="B4" s="10"/>
      <c r="C4" s="10"/>
      <c r="D4" s="10"/>
    </row>
    <row r="5" spans="1:4" ht="18.75" x14ac:dyDescent="0.3">
      <c r="A5" s="18">
        <v>12</v>
      </c>
      <c r="B5" s="10"/>
      <c r="C5" s="10"/>
      <c r="D5" s="10"/>
    </row>
    <row r="6" spans="1:4" ht="18.75" x14ac:dyDescent="0.3">
      <c r="A6" s="18">
        <v>13</v>
      </c>
      <c r="B6" s="10"/>
      <c r="C6" s="10"/>
      <c r="D6" s="10"/>
    </row>
    <row r="7" spans="1:4" ht="18.75" x14ac:dyDescent="0.3">
      <c r="A7" s="18">
        <v>14</v>
      </c>
      <c r="B7" s="10"/>
      <c r="C7" s="10"/>
      <c r="D7" s="10"/>
    </row>
    <row r="8" spans="1:4" ht="18.75" x14ac:dyDescent="0.3">
      <c r="A8" s="18">
        <v>15</v>
      </c>
      <c r="B8" s="10"/>
      <c r="C8" s="10"/>
      <c r="D8" s="10"/>
    </row>
    <row r="9" spans="1:4" ht="18.75" x14ac:dyDescent="0.3">
      <c r="A9" s="18">
        <v>16</v>
      </c>
      <c r="B9" s="10"/>
      <c r="C9" s="10"/>
      <c r="D9" s="10"/>
    </row>
    <row r="10" spans="1:4" ht="18.75" x14ac:dyDescent="0.3">
      <c r="A10" s="18">
        <v>17</v>
      </c>
      <c r="B10" s="10"/>
      <c r="C10" s="10"/>
      <c r="D10" s="10"/>
    </row>
    <row r="11" spans="1:4" ht="18.75" x14ac:dyDescent="0.3">
      <c r="A11" s="18">
        <v>18</v>
      </c>
      <c r="B11" s="10"/>
      <c r="C11" s="10"/>
      <c r="D11" s="10"/>
    </row>
    <row r="12" spans="1:4" ht="18.75" x14ac:dyDescent="0.3">
      <c r="A12" s="18">
        <v>19</v>
      </c>
      <c r="B12" s="10"/>
      <c r="C12" s="10"/>
      <c r="D12" s="10"/>
    </row>
    <row r="13" spans="1:4" ht="18.75" x14ac:dyDescent="0.3">
      <c r="A13" s="18">
        <v>20</v>
      </c>
      <c r="B13" s="10"/>
      <c r="C13" s="10"/>
      <c r="D13" s="10"/>
    </row>
    <row r="14" spans="1:4" ht="18.75" x14ac:dyDescent="0.3">
      <c r="A14" s="18">
        <v>21</v>
      </c>
      <c r="B14" s="10"/>
      <c r="C14" s="10"/>
      <c r="D14" s="10"/>
    </row>
    <row r="15" spans="1:4" ht="18.75" x14ac:dyDescent="0.3">
      <c r="A15" s="18">
        <v>22</v>
      </c>
      <c r="B15" s="10"/>
      <c r="C15" s="10"/>
      <c r="D15" s="10"/>
    </row>
    <row r="16" spans="1:4" ht="18.75" x14ac:dyDescent="0.3">
      <c r="A16" s="18">
        <v>23</v>
      </c>
      <c r="B16" s="10"/>
      <c r="C16" s="10"/>
      <c r="D16" s="10"/>
    </row>
    <row r="17" spans="1:4" ht="18.75" x14ac:dyDescent="0.3">
      <c r="A17" s="18">
        <v>24</v>
      </c>
      <c r="B17" s="10"/>
      <c r="C17" s="10"/>
      <c r="D17" s="10"/>
    </row>
    <row r="18" spans="1:4" ht="18.75" x14ac:dyDescent="0.3">
      <c r="A18" s="18">
        <v>25</v>
      </c>
      <c r="B18" s="10"/>
      <c r="C18" s="10"/>
      <c r="D18" s="10"/>
    </row>
    <row r="19" spans="1:4" ht="18.75" x14ac:dyDescent="0.3">
      <c r="A19" s="18">
        <v>26</v>
      </c>
      <c r="B19" s="10"/>
      <c r="C19" s="10"/>
      <c r="D19" s="10"/>
    </row>
    <row r="20" spans="1:4" ht="18.75" x14ac:dyDescent="0.3">
      <c r="A20" s="18">
        <v>27</v>
      </c>
      <c r="B20" s="10"/>
      <c r="C20" s="10"/>
      <c r="D20" s="10"/>
    </row>
    <row r="21" spans="1:4" ht="18.75" x14ac:dyDescent="0.3">
      <c r="A21" s="18">
        <v>28</v>
      </c>
      <c r="B21" s="10"/>
      <c r="C21" s="10"/>
      <c r="D21" s="10"/>
    </row>
    <row r="22" spans="1:4" ht="18.75" x14ac:dyDescent="0.3">
      <c r="A22" s="18">
        <v>29</v>
      </c>
      <c r="B22" s="10"/>
      <c r="C22" s="10"/>
      <c r="D22" s="10"/>
    </row>
    <row r="23" spans="1:4" ht="18.75" x14ac:dyDescent="0.3">
      <c r="A23" s="18">
        <v>30</v>
      </c>
      <c r="B23" s="10"/>
      <c r="C23" s="10"/>
      <c r="D23" s="10"/>
    </row>
    <row r="24" spans="1:4" ht="18.75" x14ac:dyDescent="0.3">
      <c r="A24" s="18">
        <v>31</v>
      </c>
      <c r="B24" s="10"/>
      <c r="C24" s="10"/>
      <c r="D24" s="10"/>
    </row>
    <row r="25" spans="1:4" ht="18.75" x14ac:dyDescent="0.3">
      <c r="A25" s="18">
        <v>32</v>
      </c>
      <c r="B25" s="10"/>
      <c r="C25" s="10"/>
      <c r="D25" s="10"/>
    </row>
    <row r="26" spans="1:4" ht="18.75" x14ac:dyDescent="0.3">
      <c r="A26" s="18">
        <v>33</v>
      </c>
      <c r="B26" s="10"/>
      <c r="C26" s="10"/>
      <c r="D26" s="10"/>
    </row>
    <row r="27" spans="1:4" ht="18.75" x14ac:dyDescent="0.3">
      <c r="A27" s="18">
        <v>34</v>
      </c>
      <c r="B27" s="10"/>
      <c r="C27" s="10"/>
      <c r="D27" s="10"/>
    </row>
    <row r="28" spans="1:4" ht="18.75" x14ac:dyDescent="0.3">
      <c r="A28" s="18">
        <v>35</v>
      </c>
      <c r="B28" s="10"/>
      <c r="C28" s="10"/>
      <c r="D28" s="10"/>
    </row>
    <row r="29" spans="1:4" ht="18.75" x14ac:dyDescent="0.3">
      <c r="A29" s="18">
        <v>36</v>
      </c>
      <c r="B29" s="10"/>
      <c r="C29" s="10"/>
      <c r="D29" s="10"/>
    </row>
    <row r="30" spans="1:4" ht="18.75" x14ac:dyDescent="0.3">
      <c r="A30" s="18">
        <v>37</v>
      </c>
      <c r="B30" s="10"/>
      <c r="C30" s="10"/>
      <c r="D30" s="10"/>
    </row>
    <row r="31" spans="1:4" ht="18.75" x14ac:dyDescent="0.3">
      <c r="A31" s="18">
        <v>38</v>
      </c>
      <c r="B31" s="10"/>
      <c r="C31" s="10"/>
      <c r="D31" s="10"/>
    </row>
    <row r="32" spans="1:4" ht="18.75" x14ac:dyDescent="0.3">
      <c r="A32" s="18">
        <v>39</v>
      </c>
      <c r="B32" s="10"/>
      <c r="C32" s="10"/>
      <c r="D32" s="10"/>
    </row>
    <row r="33" spans="1:4" ht="18.75" x14ac:dyDescent="0.3">
      <c r="A33" s="18">
        <v>40</v>
      </c>
      <c r="B33" s="10"/>
      <c r="C33" s="10"/>
      <c r="D33" s="10"/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9" sqref="G9"/>
    </sheetView>
  </sheetViews>
  <sheetFormatPr defaultRowHeight="15" x14ac:dyDescent="0.25"/>
  <cols>
    <col min="1" max="1" width="12.42578125" customWidth="1"/>
    <col min="3" max="3" width="15.85546875" customWidth="1"/>
    <col min="4" max="4" width="13.28515625" customWidth="1"/>
  </cols>
  <sheetData>
    <row r="1" spans="1:4" ht="36" customHeight="1" x14ac:dyDescent="0.25">
      <c r="A1" s="210" t="s">
        <v>25</v>
      </c>
      <c r="B1" s="210"/>
      <c r="C1" s="210"/>
      <c r="D1" s="210"/>
    </row>
    <row r="2" spans="1:4" ht="28.5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12</v>
      </c>
      <c r="B4" s="10"/>
      <c r="C4" s="10"/>
      <c r="D4" s="10"/>
    </row>
    <row r="5" spans="1:4" ht="18.75" x14ac:dyDescent="0.3">
      <c r="A5" s="18">
        <v>14</v>
      </c>
      <c r="B5" s="10"/>
      <c r="C5" s="10"/>
      <c r="D5" s="10"/>
    </row>
    <row r="6" spans="1:4" ht="18.75" x14ac:dyDescent="0.3">
      <c r="A6" s="18">
        <v>15</v>
      </c>
      <c r="B6" s="10"/>
      <c r="C6" s="10"/>
      <c r="D6" s="10"/>
    </row>
    <row r="7" spans="1:4" ht="18.75" x14ac:dyDescent="0.3">
      <c r="A7" s="18">
        <v>16</v>
      </c>
      <c r="B7" s="10"/>
      <c r="C7" s="10"/>
      <c r="D7" s="10"/>
    </row>
    <row r="8" spans="1:4" ht="18.75" x14ac:dyDescent="0.3">
      <c r="A8" s="18">
        <v>17</v>
      </c>
      <c r="B8" s="10"/>
      <c r="C8" s="10"/>
      <c r="D8" s="10"/>
    </row>
    <row r="9" spans="1:4" ht="18.75" x14ac:dyDescent="0.3">
      <c r="A9" s="18">
        <v>18</v>
      </c>
      <c r="B9" s="10"/>
      <c r="C9" s="10"/>
      <c r="D9" s="10"/>
    </row>
    <row r="10" spans="1:4" ht="18.75" x14ac:dyDescent="0.3">
      <c r="A10" s="18">
        <v>21</v>
      </c>
      <c r="B10" s="10"/>
      <c r="C10" s="10"/>
      <c r="D10" s="10"/>
    </row>
    <row r="11" spans="1:4" ht="18.75" x14ac:dyDescent="0.3">
      <c r="A11" s="18">
        <v>22</v>
      </c>
      <c r="B11" s="10"/>
      <c r="C11" s="10"/>
      <c r="D11" s="10"/>
    </row>
    <row r="12" spans="1:4" ht="18.75" x14ac:dyDescent="0.3">
      <c r="A12" s="18">
        <v>23</v>
      </c>
      <c r="B12" s="10"/>
      <c r="C12" s="10"/>
      <c r="D12" s="10"/>
    </row>
    <row r="13" spans="1:4" ht="18.75" x14ac:dyDescent="0.3">
      <c r="A13" s="18">
        <v>26</v>
      </c>
      <c r="B13" s="10"/>
      <c r="C13" s="10"/>
      <c r="D13" s="10"/>
    </row>
    <row r="14" spans="1:4" ht="18.75" x14ac:dyDescent="0.3">
      <c r="A14" s="18">
        <v>27</v>
      </c>
      <c r="B14" s="10"/>
      <c r="C14" s="10"/>
      <c r="D14" s="10"/>
    </row>
    <row r="15" spans="1:4" ht="18.75" x14ac:dyDescent="0.3">
      <c r="A15" s="18">
        <v>28</v>
      </c>
      <c r="B15" s="10"/>
      <c r="C15" s="10"/>
      <c r="D15" s="10"/>
    </row>
    <row r="16" spans="1:4" ht="18.75" x14ac:dyDescent="0.3">
      <c r="A16" s="18">
        <v>25</v>
      </c>
      <c r="B16" s="10"/>
      <c r="C16" s="10"/>
      <c r="D16" s="10"/>
    </row>
    <row r="17" spans="1:4" ht="18.75" x14ac:dyDescent="0.3">
      <c r="A17" s="18">
        <v>26</v>
      </c>
      <c r="B17" s="10"/>
      <c r="C17" s="10"/>
      <c r="D17" s="10"/>
    </row>
    <row r="18" spans="1:4" ht="18.75" x14ac:dyDescent="0.3">
      <c r="A18" s="18">
        <v>27</v>
      </c>
      <c r="B18" s="10"/>
      <c r="C18" s="10"/>
      <c r="D18" s="10"/>
    </row>
    <row r="19" spans="1:4" ht="18.75" x14ac:dyDescent="0.3">
      <c r="A19" s="18">
        <v>28</v>
      </c>
      <c r="B19" s="10"/>
      <c r="C19" s="10"/>
      <c r="D19" s="10"/>
    </row>
    <row r="20" spans="1:4" ht="18.75" x14ac:dyDescent="0.3">
      <c r="A20" s="18">
        <v>29</v>
      </c>
      <c r="B20" s="10"/>
      <c r="C20" s="10"/>
      <c r="D20" s="10"/>
    </row>
    <row r="21" spans="1:4" ht="18.75" x14ac:dyDescent="0.3">
      <c r="A21" s="18">
        <v>30</v>
      </c>
      <c r="B21" s="10"/>
      <c r="C21" s="10"/>
      <c r="D21" s="10"/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G17" sqref="G17"/>
    </sheetView>
  </sheetViews>
  <sheetFormatPr defaultRowHeight="15" x14ac:dyDescent="0.25"/>
  <cols>
    <col min="1" max="1" width="32.42578125" customWidth="1"/>
    <col min="2" max="2" width="15.5703125" customWidth="1"/>
    <col min="3" max="3" width="13.28515625" customWidth="1"/>
    <col min="4" max="4" width="12.140625" customWidth="1"/>
    <col min="5" max="5" width="12" customWidth="1"/>
    <col min="6" max="6" width="17.140625" customWidth="1"/>
  </cols>
  <sheetData>
    <row r="1" spans="1:6" ht="38.25" customHeight="1" x14ac:dyDescent="0.25">
      <c r="A1" s="210" t="s">
        <v>26</v>
      </c>
      <c r="B1" s="210"/>
      <c r="C1" s="210"/>
      <c r="D1" s="210"/>
      <c r="E1" s="210"/>
      <c r="F1" s="210"/>
    </row>
    <row r="2" spans="1:6" s="13" customFormat="1" ht="38.25" customHeight="1" x14ac:dyDescent="0.25">
      <c r="A2" s="29" t="s">
        <v>39</v>
      </c>
      <c r="B2" s="29" t="s">
        <v>30</v>
      </c>
      <c r="C2" s="29" t="s">
        <v>31</v>
      </c>
      <c r="D2" s="11" t="s">
        <v>38</v>
      </c>
      <c r="E2" s="11" t="s">
        <v>40</v>
      </c>
      <c r="F2" s="11" t="s">
        <v>35</v>
      </c>
    </row>
    <row r="3" spans="1:6" ht="18.75" customHeight="1" x14ac:dyDescent="0.3">
      <c r="A3" s="212" t="s">
        <v>5</v>
      </c>
      <c r="B3" s="30" t="s">
        <v>3</v>
      </c>
      <c r="C3" s="18">
        <v>80</v>
      </c>
      <c r="D3" s="18">
        <v>18</v>
      </c>
      <c r="E3" s="18"/>
      <c r="F3" s="19"/>
    </row>
    <row r="4" spans="1:6" ht="18.75" x14ac:dyDescent="0.3">
      <c r="A4" s="212"/>
      <c r="B4" s="30" t="s">
        <v>4</v>
      </c>
      <c r="C4" s="18">
        <v>80</v>
      </c>
      <c r="D4" s="18">
        <v>17</v>
      </c>
      <c r="E4" s="18">
        <v>1</v>
      </c>
      <c r="F4" s="19"/>
    </row>
    <row r="5" spans="1:6" ht="18.75" customHeight="1" x14ac:dyDescent="0.3">
      <c r="A5" s="212" t="s">
        <v>6</v>
      </c>
      <c r="B5" s="30" t="s">
        <v>3</v>
      </c>
      <c r="C5" s="18">
        <v>80</v>
      </c>
      <c r="D5" s="18">
        <v>18</v>
      </c>
      <c r="E5" s="18"/>
      <c r="F5" s="19"/>
    </row>
    <row r="6" spans="1:6" ht="18.75" x14ac:dyDescent="0.3">
      <c r="A6" s="212"/>
      <c r="B6" s="30" t="s">
        <v>4</v>
      </c>
      <c r="C6" s="18">
        <v>80</v>
      </c>
      <c r="D6" s="18">
        <v>17</v>
      </c>
      <c r="E6" s="18">
        <v>1</v>
      </c>
      <c r="F6" s="19"/>
    </row>
    <row r="7" spans="1:6" ht="18.75" customHeight="1" x14ac:dyDescent="0.3">
      <c r="A7" s="212" t="s">
        <v>7</v>
      </c>
      <c r="B7" s="30" t="s">
        <v>3</v>
      </c>
      <c r="C7" s="18">
        <v>72.5</v>
      </c>
      <c r="D7" s="18">
        <v>25</v>
      </c>
      <c r="E7" s="18"/>
      <c r="F7" s="19"/>
    </row>
    <row r="8" spans="1:6" ht="18.75" x14ac:dyDescent="0.3">
      <c r="A8" s="212"/>
      <c r="B8" s="30" t="s">
        <v>4</v>
      </c>
      <c r="C8" s="18">
        <v>72.5</v>
      </c>
      <c r="D8" s="18">
        <v>24</v>
      </c>
      <c r="E8" s="18">
        <v>1</v>
      </c>
      <c r="F8" s="19"/>
    </row>
    <row r="9" spans="1:6" ht="18.75" customHeight="1" x14ac:dyDescent="0.3">
      <c r="A9" s="212" t="s">
        <v>8</v>
      </c>
      <c r="B9" s="30" t="s">
        <v>3</v>
      </c>
      <c r="C9" s="18">
        <v>72.5</v>
      </c>
      <c r="D9" s="18">
        <v>25</v>
      </c>
      <c r="E9" s="18"/>
      <c r="F9" s="19"/>
    </row>
    <row r="10" spans="1:6" ht="18.75" x14ac:dyDescent="0.3">
      <c r="A10" s="212"/>
      <c r="B10" s="30" t="s">
        <v>4</v>
      </c>
      <c r="C10" s="18">
        <v>72.5</v>
      </c>
      <c r="D10" s="18">
        <v>24</v>
      </c>
      <c r="E10" s="18">
        <v>1</v>
      </c>
      <c r="F10" s="19"/>
    </row>
    <row r="11" spans="1:6" ht="50.25" customHeight="1" x14ac:dyDescent="0.3">
      <c r="A11" s="31" t="s">
        <v>9</v>
      </c>
      <c r="B11" s="30" t="s">
        <v>3</v>
      </c>
      <c r="C11" s="18">
        <v>61.5</v>
      </c>
      <c r="D11" s="18">
        <v>35</v>
      </c>
      <c r="E11" s="18"/>
      <c r="F11" s="19"/>
    </row>
    <row r="12" spans="1:6" ht="52.5" customHeight="1" x14ac:dyDescent="0.3">
      <c r="A12" s="31" t="s">
        <v>10</v>
      </c>
      <c r="B12" s="30" t="s">
        <v>3</v>
      </c>
      <c r="C12" s="18">
        <v>61.5</v>
      </c>
      <c r="D12" s="18">
        <v>35</v>
      </c>
      <c r="E12" s="18"/>
      <c r="F12" s="19"/>
    </row>
  </sheetData>
  <mergeCells count="5">
    <mergeCell ref="A3:A4"/>
    <mergeCell ref="A5:A6"/>
    <mergeCell ref="A7:A8"/>
    <mergeCell ref="A9:A10"/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2" workbookViewId="0">
      <selection activeCell="G19" sqref="G19"/>
    </sheetView>
  </sheetViews>
  <sheetFormatPr defaultRowHeight="15" x14ac:dyDescent="0.25"/>
  <cols>
    <col min="1" max="1" width="19.7109375" customWidth="1"/>
    <col min="2" max="2" width="13.85546875" customWidth="1"/>
    <col min="3" max="3" width="12.42578125" customWidth="1"/>
    <col min="4" max="4" width="13.7109375" customWidth="1"/>
    <col min="5" max="5" width="15.7109375" customWidth="1"/>
    <col min="6" max="6" width="12" customWidth="1"/>
  </cols>
  <sheetData>
    <row r="1" spans="1:8" ht="38.25" customHeight="1" x14ac:dyDescent="0.25">
      <c r="A1" s="210" t="s">
        <v>19</v>
      </c>
      <c r="B1" s="210"/>
      <c r="C1" s="210"/>
      <c r="D1" s="210"/>
      <c r="E1" s="210"/>
      <c r="F1" s="210"/>
    </row>
    <row r="2" spans="1:8" s="13" customFormat="1" ht="37.5" customHeight="1" x14ac:dyDescent="0.25">
      <c r="A2" s="11"/>
      <c r="B2" s="11" t="s">
        <v>31</v>
      </c>
      <c r="C2" s="11" t="s">
        <v>32</v>
      </c>
      <c r="D2" s="11" t="s">
        <v>38</v>
      </c>
      <c r="E2" s="11" t="s">
        <v>35</v>
      </c>
      <c r="F2" s="11" t="s">
        <v>17</v>
      </c>
      <c r="H2" s="13" t="s">
        <v>85</v>
      </c>
    </row>
    <row r="3" spans="1:8" ht="18.75" x14ac:dyDescent="0.3">
      <c r="A3" s="213" t="s">
        <v>16</v>
      </c>
      <c r="B3" s="18">
        <v>0.1</v>
      </c>
      <c r="C3" s="10"/>
      <c r="D3" s="10"/>
      <c r="E3" s="10"/>
      <c r="F3" s="10"/>
    </row>
    <row r="4" spans="1:8" ht="18.75" x14ac:dyDescent="0.3">
      <c r="A4" s="213"/>
      <c r="B4" s="18">
        <v>0.2</v>
      </c>
      <c r="C4" s="10"/>
      <c r="D4" s="10"/>
      <c r="E4" s="10"/>
      <c r="F4" s="10"/>
    </row>
    <row r="5" spans="1:8" ht="18.75" x14ac:dyDescent="0.3">
      <c r="A5" s="213"/>
      <c r="B5" s="18">
        <v>0.3</v>
      </c>
      <c r="C5" s="10"/>
      <c r="D5" s="10"/>
      <c r="E5" s="10"/>
      <c r="F5" s="10"/>
    </row>
    <row r="6" spans="1:8" ht="18.75" x14ac:dyDescent="0.3">
      <c r="A6" s="213"/>
      <c r="B6" s="18">
        <v>0.4</v>
      </c>
      <c r="C6" s="10"/>
      <c r="D6" s="10"/>
      <c r="E6" s="10"/>
      <c r="F6" s="10"/>
    </row>
    <row r="7" spans="1:8" ht="18.75" x14ac:dyDescent="0.3">
      <c r="A7" s="10"/>
      <c r="B7" s="18">
        <v>0.5</v>
      </c>
      <c r="C7" s="10"/>
      <c r="D7" s="10"/>
      <c r="E7" s="10"/>
      <c r="F7" s="10"/>
    </row>
    <row r="8" spans="1:8" ht="18.75" x14ac:dyDescent="0.3">
      <c r="A8" s="10"/>
      <c r="B8" s="18">
        <v>1</v>
      </c>
      <c r="C8" s="10"/>
      <c r="D8" s="10"/>
      <c r="E8" s="10"/>
      <c r="F8" s="10"/>
    </row>
    <row r="9" spans="1:8" ht="18.75" x14ac:dyDescent="0.3">
      <c r="A9" s="10"/>
      <c r="B9" s="18">
        <v>2</v>
      </c>
      <c r="C9" s="10"/>
      <c r="D9" s="10"/>
      <c r="E9" s="10"/>
      <c r="F9" s="10"/>
    </row>
    <row r="10" spans="1:8" ht="18.75" x14ac:dyDescent="0.3">
      <c r="A10" s="10"/>
      <c r="B10" s="18">
        <v>3</v>
      </c>
      <c r="C10" s="10"/>
      <c r="D10" s="10"/>
      <c r="E10" s="10"/>
      <c r="F10" s="10"/>
    </row>
    <row r="11" spans="1:8" ht="18.75" x14ac:dyDescent="0.3">
      <c r="A11" s="10"/>
      <c r="B11" s="18">
        <v>4</v>
      </c>
      <c r="C11" s="10"/>
      <c r="D11" s="10"/>
      <c r="E11" s="10"/>
      <c r="F11" s="10"/>
    </row>
    <row r="12" spans="1:8" ht="18.75" x14ac:dyDescent="0.3">
      <c r="A12" s="10"/>
      <c r="B12" s="18">
        <v>5</v>
      </c>
      <c r="C12" s="10"/>
      <c r="D12" s="10"/>
      <c r="E12" s="10"/>
      <c r="F12" s="10"/>
      <c r="H12">
        <v>0.28000000000000003</v>
      </c>
    </row>
    <row r="13" spans="1:8" ht="18.75" x14ac:dyDescent="0.3">
      <c r="A13" s="10"/>
      <c r="B13" s="18">
        <v>6</v>
      </c>
      <c r="C13" s="10"/>
      <c r="D13" s="10"/>
      <c r="E13" s="10"/>
      <c r="F13" s="10"/>
    </row>
    <row r="14" spans="1:8" ht="18.75" x14ac:dyDescent="0.3">
      <c r="A14" s="10"/>
      <c r="B14" s="18">
        <v>7</v>
      </c>
      <c r="C14" s="10"/>
      <c r="D14" s="10"/>
      <c r="E14" s="10"/>
      <c r="F14" s="10"/>
    </row>
    <row r="15" spans="1:8" ht="18.75" x14ac:dyDescent="0.3">
      <c r="A15" s="10"/>
      <c r="B15" s="18">
        <v>8</v>
      </c>
      <c r="C15" s="10"/>
      <c r="D15" s="10"/>
      <c r="E15" s="10"/>
      <c r="F15" s="10"/>
    </row>
    <row r="16" spans="1:8" ht="18.75" x14ac:dyDescent="0.3">
      <c r="A16" s="10"/>
      <c r="B16" s="18">
        <v>9</v>
      </c>
      <c r="C16" s="10"/>
      <c r="D16" s="10"/>
      <c r="E16" s="10"/>
      <c r="F16" s="10"/>
      <c r="H16">
        <v>0.55000000000000004</v>
      </c>
    </row>
    <row r="17" spans="1:8" ht="18.75" x14ac:dyDescent="0.3">
      <c r="A17" s="10"/>
      <c r="B17" s="18">
        <v>10</v>
      </c>
      <c r="C17" s="10"/>
      <c r="D17" s="10"/>
      <c r="E17" s="10"/>
      <c r="F17" s="10"/>
    </row>
    <row r="18" spans="1:8" ht="18.75" x14ac:dyDescent="0.3">
      <c r="A18" s="10"/>
      <c r="B18" s="18">
        <v>11</v>
      </c>
      <c r="C18" s="10"/>
      <c r="D18" s="10"/>
      <c r="E18" s="10"/>
      <c r="F18" s="10"/>
    </row>
    <row r="19" spans="1:8" ht="18.75" x14ac:dyDescent="0.3">
      <c r="A19" s="10"/>
      <c r="B19" s="18">
        <v>12</v>
      </c>
      <c r="C19" s="10"/>
      <c r="D19" s="10"/>
      <c r="E19" s="10"/>
      <c r="F19" s="10"/>
    </row>
    <row r="20" spans="1:8" ht="18.75" x14ac:dyDescent="0.3">
      <c r="A20" s="10"/>
      <c r="B20" s="18">
        <v>13</v>
      </c>
      <c r="C20" s="10"/>
      <c r="D20" s="10"/>
      <c r="E20" s="10"/>
      <c r="F20" s="10"/>
    </row>
    <row r="21" spans="1:8" ht="18.75" x14ac:dyDescent="0.3">
      <c r="A21" s="10"/>
      <c r="B21" s="18">
        <v>18</v>
      </c>
      <c r="C21" s="10"/>
      <c r="D21" s="10"/>
      <c r="E21" s="10"/>
      <c r="F21" s="10"/>
      <c r="H21">
        <v>1.1000000000000001</v>
      </c>
    </row>
  </sheetData>
  <mergeCells count="2">
    <mergeCell ref="A1:F1"/>
    <mergeCell ref="A3:A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I13" sqref="I13"/>
    </sheetView>
  </sheetViews>
  <sheetFormatPr defaultRowHeight="18.75" x14ac:dyDescent="0.3"/>
  <cols>
    <col min="1" max="1" width="18.42578125" style="6" customWidth="1"/>
    <col min="2" max="2" width="13" style="6" customWidth="1"/>
    <col min="3" max="3" width="11.85546875" style="6" customWidth="1"/>
    <col min="4" max="5" width="17.28515625" style="6" customWidth="1"/>
    <col min="6" max="6" width="14.42578125" style="6" customWidth="1"/>
    <col min="7" max="16384" width="9.140625" style="6"/>
  </cols>
  <sheetData>
    <row r="1" spans="1:6" ht="35.25" customHeight="1" x14ac:dyDescent="0.3">
      <c r="A1" s="214" t="s">
        <v>20</v>
      </c>
      <c r="B1" s="214"/>
      <c r="C1" s="214"/>
      <c r="D1" s="214"/>
      <c r="E1" s="214"/>
      <c r="F1" s="214"/>
    </row>
    <row r="2" spans="1:6" ht="36.75" customHeight="1" x14ac:dyDescent="0.3">
      <c r="A2" s="14"/>
      <c r="B2" s="11" t="s">
        <v>31</v>
      </c>
      <c r="C2" s="11" t="s">
        <v>32</v>
      </c>
      <c r="D2" s="11" t="s">
        <v>35</v>
      </c>
      <c r="E2" s="11" t="s">
        <v>37</v>
      </c>
      <c r="F2" s="11" t="s">
        <v>17</v>
      </c>
    </row>
    <row r="3" spans="1:6" x14ac:dyDescent="0.3">
      <c r="A3" s="211" t="s">
        <v>16</v>
      </c>
      <c r="B3" s="18">
        <v>0.1</v>
      </c>
      <c r="C3" s="10"/>
      <c r="D3" s="10"/>
      <c r="E3" s="10"/>
      <c r="F3" s="10"/>
    </row>
    <row r="4" spans="1:6" x14ac:dyDescent="0.3">
      <c r="A4" s="211"/>
      <c r="B4" s="18">
        <v>0.2</v>
      </c>
      <c r="C4" s="10"/>
      <c r="D4" s="10"/>
      <c r="E4" s="10"/>
      <c r="F4" s="10"/>
    </row>
    <row r="5" spans="1:6" x14ac:dyDescent="0.3">
      <c r="A5" s="211"/>
      <c r="B5" s="18">
        <v>0.3</v>
      </c>
      <c r="C5" s="10"/>
      <c r="D5" s="10"/>
      <c r="E5" s="10"/>
      <c r="F5" s="10"/>
    </row>
    <row r="6" spans="1:6" x14ac:dyDescent="0.3">
      <c r="A6" s="211"/>
      <c r="B6" s="18">
        <v>0.4</v>
      </c>
      <c r="C6" s="10"/>
      <c r="D6" s="10"/>
      <c r="E6" s="10"/>
      <c r="F6" s="10"/>
    </row>
    <row r="7" spans="1:6" x14ac:dyDescent="0.3">
      <c r="A7" s="211"/>
      <c r="B7" s="18">
        <v>0.5</v>
      </c>
      <c r="C7" s="10"/>
      <c r="D7" s="10"/>
      <c r="E7" s="10"/>
      <c r="F7" s="10"/>
    </row>
    <row r="8" spans="1:6" x14ac:dyDescent="0.3">
      <c r="A8" s="211"/>
      <c r="B8" s="18">
        <v>0.6</v>
      </c>
      <c r="C8" s="10"/>
      <c r="D8" s="10"/>
      <c r="E8" s="10"/>
      <c r="F8" s="10"/>
    </row>
    <row r="9" spans="1:6" x14ac:dyDescent="0.3">
      <c r="A9" s="211"/>
      <c r="B9" s="18">
        <v>0.7</v>
      </c>
      <c r="C9" s="10"/>
      <c r="D9" s="10"/>
      <c r="E9" s="10"/>
      <c r="F9" s="10"/>
    </row>
    <row r="10" spans="1:6" x14ac:dyDescent="0.3">
      <c r="A10" s="211"/>
      <c r="B10" s="18">
        <v>0.8</v>
      </c>
      <c r="C10" s="10"/>
      <c r="D10" s="10"/>
      <c r="E10" s="10"/>
      <c r="F10" s="10"/>
    </row>
    <row r="11" spans="1:6" x14ac:dyDescent="0.3">
      <c r="A11" s="211"/>
      <c r="B11" s="18">
        <v>0.9</v>
      </c>
      <c r="C11" s="10"/>
      <c r="D11" s="10"/>
      <c r="E11" s="10"/>
      <c r="F11" s="10"/>
    </row>
    <row r="12" spans="1:6" x14ac:dyDescent="0.3">
      <c r="A12" s="211"/>
      <c r="B12" s="18">
        <v>1</v>
      </c>
      <c r="C12" s="10"/>
      <c r="D12" s="10"/>
      <c r="E12" s="10"/>
      <c r="F12" s="10"/>
    </row>
    <row r="13" spans="1:6" x14ac:dyDescent="0.3">
      <c r="A13" s="211"/>
      <c r="B13" s="18">
        <v>1.1000000000000001</v>
      </c>
      <c r="C13" s="10"/>
      <c r="D13" s="10"/>
      <c r="E13" s="10"/>
      <c r="F13" s="10"/>
    </row>
    <row r="14" spans="1:6" x14ac:dyDescent="0.3">
      <c r="A14" s="211"/>
      <c r="B14" s="18">
        <v>1.2</v>
      </c>
      <c r="C14" s="10"/>
      <c r="D14" s="10"/>
      <c r="E14" s="10"/>
      <c r="F14" s="10"/>
    </row>
    <row r="15" spans="1:6" x14ac:dyDescent="0.3">
      <c r="A15" s="211"/>
      <c r="B15" s="18">
        <v>1.3</v>
      </c>
      <c r="C15" s="10"/>
      <c r="D15" s="10"/>
      <c r="E15" s="10"/>
      <c r="F15" s="10"/>
    </row>
    <row r="16" spans="1:6" x14ac:dyDescent="0.3">
      <c r="A16" s="211"/>
      <c r="B16" s="18">
        <v>1.4</v>
      </c>
      <c r="C16" s="10"/>
      <c r="D16" s="10"/>
      <c r="E16" s="10"/>
      <c r="F16" s="10"/>
    </row>
    <row r="17" spans="1:6" x14ac:dyDescent="0.3">
      <c r="A17" s="211"/>
      <c r="B17" s="18">
        <v>1.5</v>
      </c>
      <c r="C17" s="10"/>
      <c r="D17" s="10"/>
      <c r="E17" s="10"/>
      <c r="F17" s="10"/>
    </row>
    <row r="18" spans="1:6" x14ac:dyDescent="0.3">
      <c r="A18" s="211"/>
      <c r="B18" s="18">
        <v>1.6</v>
      </c>
      <c r="C18" s="10"/>
      <c r="D18" s="10"/>
      <c r="E18" s="10"/>
      <c r="F18" s="10"/>
    </row>
    <row r="19" spans="1:6" x14ac:dyDescent="0.3">
      <c r="A19" s="211"/>
      <c r="B19" s="18">
        <v>1.7</v>
      </c>
      <c r="C19" s="10"/>
      <c r="D19" s="10"/>
      <c r="E19" s="10"/>
      <c r="F19" s="10"/>
    </row>
    <row r="20" spans="1:6" x14ac:dyDescent="0.3">
      <c r="A20" s="211"/>
      <c r="B20" s="18">
        <v>1.8</v>
      </c>
      <c r="C20" s="10"/>
      <c r="D20" s="10"/>
      <c r="E20" s="10"/>
      <c r="F20" s="10"/>
    </row>
    <row r="21" spans="1:6" x14ac:dyDescent="0.3">
      <c r="A21" s="211"/>
      <c r="B21" s="18">
        <v>1.9</v>
      </c>
      <c r="C21" s="10"/>
      <c r="D21" s="10"/>
      <c r="E21" s="10"/>
      <c r="F21" s="10"/>
    </row>
    <row r="22" spans="1:6" x14ac:dyDescent="0.3">
      <c r="A22" s="211"/>
      <c r="B22" s="18">
        <v>2</v>
      </c>
      <c r="C22" s="10"/>
      <c r="D22" s="10"/>
      <c r="E22" s="10"/>
      <c r="F22" s="10"/>
    </row>
    <row r="23" spans="1:6" x14ac:dyDescent="0.3">
      <c r="A23" s="211"/>
      <c r="B23" s="18">
        <v>2.1</v>
      </c>
      <c r="C23" s="10"/>
      <c r="D23" s="10"/>
      <c r="E23" s="10"/>
      <c r="F23" s="10"/>
    </row>
    <row r="24" spans="1:6" x14ac:dyDescent="0.3">
      <c r="A24" s="211"/>
      <c r="B24" s="18">
        <v>2.2000000000000002</v>
      </c>
      <c r="C24" s="10"/>
      <c r="D24" s="10"/>
      <c r="E24" s="10"/>
      <c r="F24" s="10"/>
    </row>
    <row r="25" spans="1:6" x14ac:dyDescent="0.3">
      <c r="A25" s="211"/>
      <c r="B25" s="18">
        <v>2.2999999999999998</v>
      </c>
      <c r="C25" s="10"/>
      <c r="D25" s="10"/>
      <c r="E25" s="10"/>
      <c r="F25" s="10"/>
    </row>
    <row r="26" spans="1:6" x14ac:dyDescent="0.3">
      <c r="A26" s="211"/>
      <c r="B26" s="18">
        <v>2.4</v>
      </c>
      <c r="C26" s="10"/>
      <c r="D26" s="10"/>
      <c r="E26" s="10"/>
      <c r="F26" s="10"/>
    </row>
    <row r="27" spans="1:6" x14ac:dyDescent="0.3">
      <c r="A27" s="211"/>
      <c r="B27" s="18">
        <v>2.5</v>
      </c>
      <c r="C27" s="10"/>
      <c r="D27" s="10"/>
      <c r="E27" s="10"/>
      <c r="F27" s="10"/>
    </row>
    <row r="28" spans="1:6" x14ac:dyDescent="0.3">
      <c r="A28" s="211"/>
      <c r="B28" s="18">
        <v>2.6</v>
      </c>
      <c r="C28" s="10"/>
      <c r="D28" s="10"/>
      <c r="E28" s="10"/>
      <c r="F28" s="10"/>
    </row>
    <row r="29" spans="1:6" x14ac:dyDescent="0.3">
      <c r="A29" s="211"/>
      <c r="B29" s="18">
        <v>2.7</v>
      </c>
      <c r="C29" s="10"/>
      <c r="D29" s="10"/>
      <c r="E29" s="10"/>
      <c r="F29" s="10"/>
    </row>
    <row r="30" spans="1:6" x14ac:dyDescent="0.3">
      <c r="A30" s="211"/>
      <c r="B30" s="18">
        <v>2.8</v>
      </c>
      <c r="C30" s="10"/>
      <c r="D30" s="10"/>
      <c r="E30" s="10"/>
      <c r="F30" s="10"/>
    </row>
    <row r="31" spans="1:6" x14ac:dyDescent="0.3">
      <c r="A31" s="211"/>
      <c r="B31" s="18">
        <v>2.9</v>
      </c>
      <c r="C31" s="10"/>
      <c r="D31" s="10"/>
      <c r="E31" s="10"/>
      <c r="F31" s="10"/>
    </row>
    <row r="32" spans="1:6" x14ac:dyDescent="0.3">
      <c r="A32" s="211"/>
      <c r="B32" s="18">
        <v>3</v>
      </c>
      <c r="C32" s="10"/>
      <c r="D32" s="10"/>
      <c r="E32" s="10"/>
      <c r="F32" s="10"/>
    </row>
    <row r="33" spans="1:6" x14ac:dyDescent="0.3">
      <c r="A33" s="211"/>
      <c r="B33" s="18">
        <v>3.1</v>
      </c>
      <c r="C33" s="10"/>
      <c r="D33" s="10"/>
      <c r="E33" s="10"/>
      <c r="F33" s="10"/>
    </row>
    <row r="34" spans="1:6" x14ac:dyDescent="0.3">
      <c r="A34" s="211"/>
      <c r="B34" s="18">
        <v>3.2</v>
      </c>
      <c r="C34" s="10"/>
      <c r="D34" s="10"/>
      <c r="E34" s="10"/>
      <c r="F34" s="10"/>
    </row>
    <row r="35" spans="1:6" x14ac:dyDescent="0.3">
      <c r="A35" s="211"/>
      <c r="B35" s="18">
        <v>3.3</v>
      </c>
      <c r="C35" s="10"/>
      <c r="D35" s="10"/>
      <c r="E35" s="10"/>
      <c r="F35" s="10"/>
    </row>
    <row r="36" spans="1:6" x14ac:dyDescent="0.3">
      <c r="A36" s="211"/>
      <c r="B36" s="18">
        <v>3.4</v>
      </c>
      <c r="C36" s="10"/>
      <c r="D36" s="10"/>
      <c r="E36" s="10"/>
      <c r="F36" s="10"/>
    </row>
    <row r="37" spans="1:6" x14ac:dyDescent="0.3">
      <c r="A37" s="211"/>
      <c r="B37" s="18">
        <v>3.5</v>
      </c>
      <c r="C37" s="10"/>
      <c r="D37" s="10"/>
      <c r="E37" s="10"/>
      <c r="F37" s="10"/>
    </row>
    <row r="38" spans="1:6" x14ac:dyDescent="0.3">
      <c r="A38" s="211"/>
      <c r="B38" s="18">
        <v>3.6</v>
      </c>
      <c r="C38" s="10"/>
      <c r="D38" s="10"/>
      <c r="E38" s="10"/>
      <c r="F38" s="10"/>
    </row>
    <row r="39" spans="1:6" x14ac:dyDescent="0.3">
      <c r="A39" s="211"/>
      <c r="B39" s="18">
        <v>3.7</v>
      </c>
      <c r="C39" s="10"/>
      <c r="D39" s="10"/>
      <c r="E39" s="10"/>
      <c r="F39" s="10"/>
    </row>
    <row r="40" spans="1:6" x14ac:dyDescent="0.3">
      <c r="A40" s="211"/>
      <c r="B40" s="18">
        <v>3.8</v>
      </c>
      <c r="C40" s="10"/>
      <c r="D40" s="10"/>
      <c r="E40" s="10"/>
      <c r="F40" s="10"/>
    </row>
    <row r="41" spans="1:6" x14ac:dyDescent="0.3">
      <c r="A41" s="211"/>
      <c r="B41" s="18">
        <v>3.9</v>
      </c>
      <c r="C41" s="10"/>
      <c r="D41" s="10"/>
      <c r="E41" s="10"/>
      <c r="F41" s="10"/>
    </row>
    <row r="42" spans="1:6" x14ac:dyDescent="0.3">
      <c r="A42" s="211"/>
      <c r="B42" s="18">
        <v>4</v>
      </c>
      <c r="C42" s="10"/>
      <c r="D42" s="10"/>
      <c r="E42" s="10"/>
      <c r="F42" s="10"/>
    </row>
    <row r="43" spans="1:6" x14ac:dyDescent="0.3">
      <c r="A43" s="211"/>
      <c r="B43" s="18">
        <v>4.0999999999999996</v>
      </c>
      <c r="C43" s="10"/>
      <c r="D43" s="10"/>
      <c r="E43" s="10"/>
      <c r="F43" s="10"/>
    </row>
    <row r="44" spans="1:6" x14ac:dyDescent="0.3">
      <c r="A44" s="211"/>
      <c r="B44" s="18">
        <v>4.2</v>
      </c>
      <c r="C44" s="10"/>
      <c r="D44" s="10"/>
      <c r="E44" s="10"/>
      <c r="F44" s="10"/>
    </row>
    <row r="45" spans="1:6" x14ac:dyDescent="0.3">
      <c r="A45" s="211"/>
      <c r="B45" s="18">
        <v>4.3</v>
      </c>
      <c r="C45" s="10"/>
      <c r="D45" s="10"/>
      <c r="E45" s="10"/>
      <c r="F45" s="10"/>
    </row>
    <row r="46" spans="1:6" x14ac:dyDescent="0.3">
      <c r="A46" s="211"/>
      <c r="B46" s="18">
        <v>4.4000000000000004</v>
      </c>
      <c r="C46" s="10"/>
      <c r="D46" s="10"/>
      <c r="E46" s="10"/>
      <c r="F46" s="10"/>
    </row>
    <row r="47" spans="1:6" x14ac:dyDescent="0.3">
      <c r="A47" s="211"/>
      <c r="B47" s="18">
        <v>4.5</v>
      </c>
      <c r="C47" s="10"/>
      <c r="D47" s="10"/>
      <c r="E47" s="10"/>
      <c r="F47" s="10"/>
    </row>
    <row r="48" spans="1:6" x14ac:dyDescent="0.3">
      <c r="A48" s="205"/>
      <c r="B48" s="18">
        <v>4.5999999999999996</v>
      </c>
      <c r="C48" s="10"/>
      <c r="D48" s="10"/>
      <c r="E48" s="10"/>
      <c r="F48" s="10"/>
    </row>
    <row r="49" spans="1:6" x14ac:dyDescent="0.3">
      <c r="A49" s="205"/>
      <c r="B49" s="18">
        <v>4.7</v>
      </c>
      <c r="C49" s="10"/>
      <c r="D49" s="10"/>
      <c r="E49" s="10"/>
      <c r="F49" s="10"/>
    </row>
    <row r="50" spans="1:6" x14ac:dyDescent="0.3">
      <c r="A50" s="205"/>
      <c r="B50" s="18">
        <v>4.8</v>
      </c>
      <c r="C50" s="10"/>
      <c r="D50" s="10"/>
      <c r="E50" s="10"/>
      <c r="F50" s="10"/>
    </row>
    <row r="51" spans="1:6" x14ac:dyDescent="0.3">
      <c r="A51" s="205"/>
      <c r="B51" s="18">
        <v>4.9000000000000004</v>
      </c>
      <c r="C51" s="10"/>
      <c r="D51" s="10"/>
      <c r="E51" s="10"/>
      <c r="F51" s="10"/>
    </row>
    <row r="52" spans="1:6" x14ac:dyDescent="0.3">
      <c r="A52" s="205"/>
      <c r="B52" s="18">
        <v>5</v>
      </c>
      <c r="C52" s="10"/>
      <c r="D52" s="10"/>
      <c r="E52" s="10"/>
      <c r="F52" s="10"/>
    </row>
    <row r="53" spans="1:6" x14ac:dyDescent="0.3">
      <c r="A53" s="205"/>
      <c r="B53" s="18">
        <v>5.0999999999999996</v>
      </c>
      <c r="C53" s="10"/>
      <c r="D53" s="10"/>
      <c r="E53" s="10"/>
      <c r="F53" s="10"/>
    </row>
    <row r="54" spans="1:6" x14ac:dyDescent="0.3">
      <c r="A54" s="205"/>
      <c r="B54" s="18">
        <v>5.2</v>
      </c>
      <c r="C54" s="10"/>
      <c r="D54" s="10"/>
      <c r="E54" s="10"/>
      <c r="F54" s="10"/>
    </row>
    <row r="55" spans="1:6" x14ac:dyDescent="0.3">
      <c r="A55" s="205"/>
      <c r="B55" s="18">
        <v>5.3</v>
      </c>
      <c r="C55" s="10"/>
      <c r="D55" s="10"/>
      <c r="E55" s="10"/>
      <c r="F55" s="10"/>
    </row>
    <row r="56" spans="1:6" x14ac:dyDescent="0.3">
      <c r="A56" s="205"/>
      <c r="B56" s="18">
        <v>5.4</v>
      </c>
      <c r="C56" s="10"/>
      <c r="D56" s="10"/>
      <c r="E56" s="10"/>
      <c r="F56" s="10"/>
    </row>
    <row r="57" spans="1:6" x14ac:dyDescent="0.3">
      <c r="A57" s="205"/>
      <c r="B57" s="18">
        <v>5.5</v>
      </c>
      <c r="C57" s="10"/>
      <c r="D57" s="10"/>
      <c r="E57" s="10"/>
      <c r="F57" s="10"/>
    </row>
    <row r="58" spans="1:6" x14ac:dyDescent="0.3">
      <c r="A58" s="205"/>
      <c r="B58" s="18">
        <v>5.6</v>
      </c>
      <c r="C58" s="10"/>
      <c r="D58" s="10"/>
      <c r="E58" s="10"/>
      <c r="F58" s="10"/>
    </row>
    <row r="59" spans="1:6" x14ac:dyDescent="0.3">
      <c r="A59" s="205"/>
      <c r="B59" s="18">
        <v>5.7</v>
      </c>
      <c r="C59" s="10"/>
      <c r="D59" s="10"/>
      <c r="E59" s="10"/>
      <c r="F59" s="10"/>
    </row>
    <row r="60" spans="1:6" x14ac:dyDescent="0.3">
      <c r="A60" s="205"/>
      <c r="B60" s="18">
        <v>5.8</v>
      </c>
      <c r="C60" s="10"/>
      <c r="D60" s="10"/>
      <c r="E60" s="10"/>
      <c r="F60" s="10"/>
    </row>
    <row r="61" spans="1:6" x14ac:dyDescent="0.3">
      <c r="A61" s="205"/>
      <c r="B61" s="18">
        <v>5.8999999999999897</v>
      </c>
      <c r="C61" s="10"/>
      <c r="D61" s="10"/>
      <c r="E61" s="10"/>
      <c r="F61" s="10"/>
    </row>
    <row r="62" spans="1:6" x14ac:dyDescent="0.3">
      <c r="A62" s="205"/>
      <c r="B62" s="18">
        <v>5.9999999999999902</v>
      </c>
      <c r="C62" s="10"/>
      <c r="D62" s="10"/>
      <c r="E62" s="10"/>
      <c r="F62" s="10"/>
    </row>
    <row r="63" spans="1:6" x14ac:dyDescent="0.3">
      <c r="A63" s="205"/>
      <c r="B63" s="18">
        <v>6.0999999999999899</v>
      </c>
      <c r="C63" s="10"/>
      <c r="D63" s="10"/>
      <c r="E63" s="10"/>
      <c r="F63" s="10"/>
    </row>
    <row r="64" spans="1:6" x14ac:dyDescent="0.3">
      <c r="A64" s="205"/>
      <c r="B64" s="18">
        <v>6.1999999999999904</v>
      </c>
      <c r="C64" s="10"/>
      <c r="D64" s="10"/>
      <c r="E64" s="10"/>
      <c r="F64" s="10"/>
    </row>
    <row r="65" spans="1:6" x14ac:dyDescent="0.3">
      <c r="A65" s="205"/>
      <c r="B65" s="18">
        <v>6.2999999999999901</v>
      </c>
      <c r="C65" s="10"/>
      <c r="D65" s="10"/>
      <c r="E65" s="10"/>
      <c r="F65" s="10"/>
    </row>
    <row r="66" spans="1:6" x14ac:dyDescent="0.3">
      <c r="A66" s="205"/>
      <c r="B66" s="18">
        <v>6.3999999999999897</v>
      </c>
      <c r="C66" s="10"/>
      <c r="D66" s="10"/>
      <c r="E66" s="10"/>
      <c r="F66" s="10"/>
    </row>
    <row r="67" spans="1:6" x14ac:dyDescent="0.3">
      <c r="A67" s="205"/>
      <c r="B67" s="18">
        <v>6.4999999999999902</v>
      </c>
      <c r="C67" s="10"/>
      <c r="D67" s="10"/>
      <c r="E67" s="10"/>
      <c r="F67" s="10"/>
    </row>
    <row r="68" spans="1:6" x14ac:dyDescent="0.3">
      <c r="A68" s="205"/>
      <c r="B68" s="18">
        <v>6.5999999999999899</v>
      </c>
      <c r="C68" s="10"/>
      <c r="D68" s="10"/>
      <c r="E68" s="10"/>
      <c r="F68" s="10"/>
    </row>
    <row r="69" spans="1:6" x14ac:dyDescent="0.3">
      <c r="A69" s="205"/>
      <c r="B69" s="18">
        <v>6.6999999999999904</v>
      </c>
      <c r="C69" s="10"/>
      <c r="D69" s="10"/>
      <c r="E69" s="10"/>
      <c r="F69" s="10"/>
    </row>
    <row r="70" spans="1:6" x14ac:dyDescent="0.3">
      <c r="A70" s="205"/>
      <c r="B70" s="18">
        <v>6.7999999999999901</v>
      </c>
      <c r="C70" s="10"/>
      <c r="D70" s="10"/>
      <c r="E70" s="10"/>
      <c r="F70" s="10"/>
    </row>
    <row r="71" spans="1:6" x14ac:dyDescent="0.3">
      <c r="A71" s="205"/>
      <c r="B71" s="18">
        <v>6.8999999999999897</v>
      </c>
      <c r="C71" s="10"/>
      <c r="D71" s="10"/>
      <c r="E71" s="10"/>
      <c r="F71" s="10"/>
    </row>
    <row r="72" spans="1:6" x14ac:dyDescent="0.3">
      <c r="A72" s="205"/>
      <c r="B72" s="18">
        <v>6.9999999999999902</v>
      </c>
      <c r="C72" s="10"/>
      <c r="D72" s="10"/>
      <c r="E72" s="10"/>
      <c r="F72" s="10"/>
    </row>
    <row r="73" spans="1:6" x14ac:dyDescent="0.3">
      <c r="A73" s="205"/>
      <c r="B73" s="18">
        <v>7.0999999999999899</v>
      </c>
      <c r="C73" s="10"/>
      <c r="D73" s="10"/>
      <c r="E73" s="10"/>
      <c r="F73" s="10"/>
    </row>
    <row r="74" spans="1:6" x14ac:dyDescent="0.3">
      <c r="A74" s="205"/>
      <c r="B74" s="18">
        <v>7.1999999999999904</v>
      </c>
      <c r="C74" s="10"/>
      <c r="D74" s="10"/>
      <c r="E74" s="10"/>
      <c r="F74" s="10"/>
    </row>
    <row r="75" spans="1:6" x14ac:dyDescent="0.3">
      <c r="A75" s="205"/>
      <c r="B75" s="18">
        <v>7.2999999999999901</v>
      </c>
      <c r="C75" s="10"/>
      <c r="D75" s="10"/>
      <c r="E75" s="10"/>
      <c r="F75" s="10"/>
    </row>
    <row r="76" spans="1:6" x14ac:dyDescent="0.3">
      <c r="A76" s="205"/>
      <c r="B76" s="18">
        <v>7.3999999999999897</v>
      </c>
      <c r="C76" s="10"/>
      <c r="D76" s="10"/>
      <c r="E76" s="10"/>
      <c r="F76" s="10"/>
    </row>
    <row r="77" spans="1:6" x14ac:dyDescent="0.3">
      <c r="A77" s="205"/>
      <c r="B77" s="18">
        <v>7.4999999999999902</v>
      </c>
      <c r="C77" s="10"/>
      <c r="D77" s="10"/>
      <c r="E77" s="10"/>
      <c r="F77" s="10"/>
    </row>
    <row r="78" spans="1:6" x14ac:dyDescent="0.3">
      <c r="A78" s="205"/>
      <c r="B78" s="18">
        <v>7.5999999999999899</v>
      </c>
      <c r="C78" s="10"/>
      <c r="D78" s="10"/>
      <c r="E78" s="10"/>
      <c r="F78" s="10"/>
    </row>
    <row r="79" spans="1:6" x14ac:dyDescent="0.3">
      <c r="A79" s="205"/>
      <c r="B79" s="18">
        <v>7.6999999999999904</v>
      </c>
      <c r="C79" s="10"/>
      <c r="D79" s="10"/>
      <c r="E79" s="10"/>
      <c r="F79" s="10"/>
    </row>
    <row r="80" spans="1:6" x14ac:dyDescent="0.3">
      <c r="A80" s="205"/>
      <c r="B80" s="18">
        <v>7.7999999999999901</v>
      </c>
      <c r="C80" s="10"/>
      <c r="D80" s="10"/>
      <c r="E80" s="10"/>
      <c r="F80" s="10"/>
    </row>
    <row r="81" spans="1:6" x14ac:dyDescent="0.3">
      <c r="A81" s="205"/>
      <c r="B81" s="18">
        <v>7.8999999999999897</v>
      </c>
      <c r="C81" s="10"/>
      <c r="D81" s="10"/>
      <c r="E81" s="10"/>
      <c r="F81" s="10"/>
    </row>
    <row r="82" spans="1:6" x14ac:dyDescent="0.3">
      <c r="A82" s="205"/>
      <c r="B82" s="18">
        <v>7.9999999999999902</v>
      </c>
      <c r="C82" s="10"/>
      <c r="D82" s="10"/>
      <c r="E82" s="10"/>
      <c r="F82" s="10"/>
    </row>
    <row r="83" spans="1:6" x14ac:dyDescent="0.3">
      <c r="A83" s="205"/>
      <c r="B83" s="18">
        <v>8.0999999999999908</v>
      </c>
      <c r="C83" s="10"/>
      <c r="D83" s="10"/>
      <c r="E83" s="10"/>
      <c r="F83" s="10"/>
    </row>
    <row r="84" spans="1:6" x14ac:dyDescent="0.3">
      <c r="A84" s="205"/>
      <c r="B84" s="18">
        <v>8.1999999999999904</v>
      </c>
      <c r="C84" s="10"/>
      <c r="D84" s="10"/>
      <c r="E84" s="10"/>
      <c r="F84" s="10"/>
    </row>
    <row r="85" spans="1:6" x14ac:dyDescent="0.3">
      <c r="A85" s="205"/>
      <c r="B85" s="18">
        <v>8.2999999999999901</v>
      </c>
      <c r="C85" s="10"/>
      <c r="D85" s="10"/>
      <c r="E85" s="10"/>
      <c r="F85" s="10"/>
    </row>
    <row r="86" spans="1:6" x14ac:dyDescent="0.3">
      <c r="A86" s="205"/>
      <c r="B86" s="18">
        <v>8.3999999999999897</v>
      </c>
      <c r="C86" s="10"/>
      <c r="D86" s="10"/>
      <c r="E86" s="10"/>
      <c r="F86" s="10"/>
    </row>
    <row r="87" spans="1:6" x14ac:dyDescent="0.3">
      <c r="A87" s="205"/>
      <c r="B87" s="18">
        <v>8.4999999999999893</v>
      </c>
      <c r="C87" s="10"/>
      <c r="D87" s="10"/>
      <c r="E87" s="10"/>
      <c r="F87" s="10"/>
    </row>
    <row r="88" spans="1:6" x14ac:dyDescent="0.3">
      <c r="A88" s="205"/>
      <c r="B88" s="18">
        <v>8.5999999999999908</v>
      </c>
      <c r="C88" s="10"/>
      <c r="D88" s="10"/>
      <c r="E88" s="10"/>
      <c r="F88" s="10"/>
    </row>
    <row r="89" spans="1:6" x14ac:dyDescent="0.3">
      <c r="A89" s="205"/>
      <c r="B89" s="18">
        <v>8.6999999999999797</v>
      </c>
      <c r="C89" s="10"/>
      <c r="D89" s="10"/>
      <c r="E89" s="10"/>
      <c r="F89" s="10"/>
    </row>
    <row r="90" spans="1:6" x14ac:dyDescent="0.3">
      <c r="A90" s="205"/>
      <c r="B90" s="18">
        <v>8.7999999999999794</v>
      </c>
      <c r="C90" s="10"/>
      <c r="D90" s="10"/>
      <c r="E90" s="10"/>
      <c r="F90" s="10"/>
    </row>
    <row r="91" spans="1:6" x14ac:dyDescent="0.3">
      <c r="A91" s="205"/>
      <c r="B91" s="18">
        <v>8.8999999999999808</v>
      </c>
      <c r="C91" s="10"/>
      <c r="D91" s="10"/>
      <c r="E91" s="10"/>
      <c r="F91" s="10"/>
    </row>
    <row r="92" spans="1:6" x14ac:dyDescent="0.3">
      <c r="A92" s="205"/>
      <c r="B92" s="18">
        <v>8.9999999999999805</v>
      </c>
      <c r="C92" s="10"/>
      <c r="D92" s="10"/>
      <c r="E92" s="10"/>
      <c r="F92" s="10"/>
    </row>
    <row r="93" spans="1:6" x14ac:dyDescent="0.3">
      <c r="A93" s="205"/>
      <c r="B93" s="18">
        <v>9.0999999999999801</v>
      </c>
      <c r="C93" s="10"/>
      <c r="D93" s="10"/>
      <c r="E93" s="10"/>
      <c r="F93" s="10"/>
    </row>
    <row r="94" spans="1:6" x14ac:dyDescent="0.3">
      <c r="A94" s="205"/>
      <c r="B94" s="18">
        <v>9.1999999999999797</v>
      </c>
      <c r="C94" s="10"/>
      <c r="D94" s="10"/>
      <c r="E94" s="10"/>
      <c r="F94" s="10"/>
    </row>
    <row r="95" spans="1:6" x14ac:dyDescent="0.3">
      <c r="A95" s="205"/>
      <c r="B95" s="18">
        <v>9.2999999999999794</v>
      </c>
      <c r="C95" s="10"/>
      <c r="D95" s="10"/>
      <c r="E95" s="10"/>
      <c r="F95" s="10"/>
    </row>
    <row r="96" spans="1:6" x14ac:dyDescent="0.3">
      <c r="A96" s="205"/>
      <c r="B96" s="18">
        <v>9.3999999999999808</v>
      </c>
      <c r="C96" s="10"/>
      <c r="D96" s="10"/>
      <c r="E96" s="10"/>
      <c r="F96" s="10"/>
    </row>
    <row r="97" spans="1:6" x14ac:dyDescent="0.3">
      <c r="A97" s="205"/>
      <c r="B97" s="18">
        <v>9.4999999999999805</v>
      </c>
      <c r="C97" s="10"/>
      <c r="D97" s="10"/>
      <c r="E97" s="10"/>
      <c r="F97" s="10"/>
    </row>
    <row r="98" spans="1:6" x14ac:dyDescent="0.3">
      <c r="A98" s="205"/>
      <c r="B98" s="18">
        <v>9.5999999999999801</v>
      </c>
      <c r="C98" s="10"/>
      <c r="D98" s="10"/>
      <c r="E98" s="10"/>
      <c r="F98" s="10"/>
    </row>
    <row r="99" spans="1:6" x14ac:dyDescent="0.3">
      <c r="A99" s="205"/>
      <c r="B99" s="18">
        <v>9.6999999999999797</v>
      </c>
      <c r="C99" s="10"/>
      <c r="D99" s="10"/>
      <c r="E99" s="10"/>
      <c r="F99" s="10"/>
    </row>
    <row r="100" spans="1:6" x14ac:dyDescent="0.3">
      <c r="A100" s="205"/>
      <c r="B100" s="18">
        <v>9.7999999999999794</v>
      </c>
      <c r="C100" s="10"/>
      <c r="D100" s="10"/>
      <c r="E100" s="10"/>
      <c r="F100" s="10"/>
    </row>
    <row r="101" spans="1:6" x14ac:dyDescent="0.3">
      <c r="A101" s="205"/>
      <c r="B101" s="18">
        <v>9.8999999999999808</v>
      </c>
      <c r="C101" s="10"/>
      <c r="D101" s="10"/>
      <c r="E101" s="10"/>
      <c r="F101" s="10"/>
    </row>
  </sheetData>
  <mergeCells count="4">
    <mergeCell ref="A1:F1"/>
    <mergeCell ref="A3:A6"/>
    <mergeCell ref="A48:A101"/>
    <mergeCell ref="A7:A4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workbookViewId="0">
      <selection activeCell="F7" sqref="F7"/>
    </sheetView>
  </sheetViews>
  <sheetFormatPr defaultRowHeight="18.75" x14ac:dyDescent="0.3"/>
  <cols>
    <col min="1" max="1" width="27.28515625" style="6" customWidth="1"/>
    <col min="2" max="2" width="20.42578125" style="6" customWidth="1"/>
    <col min="3" max="5" width="9.140625" style="6"/>
    <col min="6" max="6" width="12" style="6" customWidth="1"/>
    <col min="7" max="7" width="9.140625" style="6"/>
    <col min="8" max="8" width="17.5703125" style="6" customWidth="1"/>
    <col min="9" max="16384" width="9.140625" style="6"/>
  </cols>
  <sheetData>
    <row r="1" spans="1:8" ht="42.75" customHeight="1" x14ac:dyDescent="0.3">
      <c r="A1" s="203" t="s">
        <v>36</v>
      </c>
      <c r="B1" s="203"/>
      <c r="C1" s="203"/>
      <c r="D1" s="203"/>
      <c r="E1" s="203"/>
      <c r="F1" s="203"/>
      <c r="G1" s="203"/>
      <c r="H1" s="203"/>
    </row>
    <row r="2" spans="1:8" s="9" customFormat="1" ht="34.5" customHeight="1" x14ac:dyDescent="0.25">
      <c r="A2" s="204" t="s">
        <v>30</v>
      </c>
      <c r="B2" s="204"/>
      <c r="C2" s="11" t="s">
        <v>31</v>
      </c>
      <c r="D2" s="11" t="s">
        <v>32</v>
      </c>
      <c r="E2" s="11" t="s">
        <v>17</v>
      </c>
      <c r="F2" s="11" t="s">
        <v>33</v>
      </c>
      <c r="G2" s="11" t="s">
        <v>34</v>
      </c>
      <c r="H2" s="11" t="s">
        <v>35</v>
      </c>
    </row>
    <row r="3" spans="1:8" ht="27.75" customHeight="1" x14ac:dyDescent="0.3">
      <c r="A3" s="211" t="s">
        <v>29</v>
      </c>
      <c r="B3" s="211" t="s">
        <v>16</v>
      </c>
      <c r="C3" s="18">
        <v>0.1</v>
      </c>
      <c r="D3" s="10"/>
      <c r="E3" s="10"/>
      <c r="F3" s="10"/>
      <c r="G3" s="10"/>
      <c r="H3" s="10"/>
    </row>
    <row r="4" spans="1:8" x14ac:dyDescent="0.3">
      <c r="A4" s="211"/>
      <c r="B4" s="211"/>
      <c r="C4" s="18">
        <v>0.2</v>
      </c>
      <c r="D4" s="10"/>
      <c r="E4" s="10"/>
      <c r="F4" s="10"/>
      <c r="G4" s="10"/>
      <c r="H4" s="10"/>
    </row>
    <row r="5" spans="1:8" x14ac:dyDescent="0.3">
      <c r="A5" s="211"/>
      <c r="B5" s="211"/>
      <c r="C5" s="18">
        <v>0.3</v>
      </c>
      <c r="D5" s="10"/>
      <c r="E5" s="10"/>
      <c r="F5" s="10"/>
      <c r="G5" s="10"/>
      <c r="H5" s="10"/>
    </row>
    <row r="6" spans="1:8" x14ac:dyDescent="0.3">
      <c r="A6" s="211"/>
      <c r="B6" s="211"/>
      <c r="C6" s="18">
        <v>0.4</v>
      </c>
      <c r="D6" s="10"/>
      <c r="E6" s="10"/>
      <c r="F6" s="10"/>
      <c r="G6" s="10"/>
      <c r="H6" s="10"/>
    </row>
    <row r="7" spans="1:8" x14ac:dyDescent="0.3">
      <c r="A7" s="211"/>
      <c r="B7" s="205"/>
      <c r="C7" s="18">
        <v>0.5</v>
      </c>
      <c r="D7" s="10"/>
      <c r="E7" s="10"/>
      <c r="F7" s="10"/>
      <c r="G7" s="10"/>
      <c r="H7" s="10"/>
    </row>
    <row r="8" spans="1:8" x14ac:dyDescent="0.3">
      <c r="A8" s="211"/>
      <c r="B8" s="205"/>
      <c r="C8" s="18">
        <v>0.6</v>
      </c>
      <c r="D8" s="10"/>
      <c r="E8" s="10"/>
      <c r="F8" s="10"/>
      <c r="G8" s="10"/>
      <c r="H8" s="10"/>
    </row>
    <row r="9" spans="1:8" x14ac:dyDescent="0.3">
      <c r="A9" s="211"/>
      <c r="B9" s="205"/>
      <c r="C9" s="18">
        <v>0.7</v>
      </c>
      <c r="D9" s="10"/>
      <c r="E9" s="10"/>
      <c r="F9" s="10"/>
      <c r="G9" s="10"/>
      <c r="H9" s="10"/>
    </row>
    <row r="10" spans="1:8" x14ac:dyDescent="0.3">
      <c r="A10" s="211"/>
      <c r="B10" s="205"/>
      <c r="C10" s="18">
        <v>0.8</v>
      </c>
      <c r="D10" s="10"/>
      <c r="E10" s="10"/>
      <c r="F10" s="10"/>
      <c r="G10" s="10"/>
      <c r="H10" s="10"/>
    </row>
    <row r="11" spans="1:8" x14ac:dyDescent="0.3">
      <c r="A11" s="211"/>
      <c r="B11" s="205"/>
      <c r="C11" s="18">
        <v>0.9</v>
      </c>
      <c r="D11" s="10"/>
      <c r="E11" s="10"/>
      <c r="F11" s="10"/>
      <c r="G11" s="10"/>
      <c r="H11" s="10"/>
    </row>
    <row r="12" spans="1:8" x14ac:dyDescent="0.3">
      <c r="A12" s="211"/>
      <c r="B12" s="205"/>
      <c r="C12" s="18">
        <v>1</v>
      </c>
      <c r="D12" s="10"/>
      <c r="E12" s="10"/>
      <c r="F12" s="10"/>
      <c r="G12" s="10"/>
      <c r="H12" s="10"/>
    </row>
    <row r="13" spans="1:8" x14ac:dyDescent="0.3">
      <c r="A13" s="211"/>
      <c r="B13" s="205"/>
      <c r="C13" s="18">
        <v>1.1000000000000001</v>
      </c>
      <c r="D13" s="10"/>
      <c r="E13" s="10"/>
      <c r="F13" s="10"/>
      <c r="G13" s="10"/>
      <c r="H13" s="10"/>
    </row>
    <row r="14" spans="1:8" x14ac:dyDescent="0.3">
      <c r="A14" s="211"/>
      <c r="B14" s="205"/>
      <c r="C14" s="18">
        <v>1.2</v>
      </c>
      <c r="D14" s="10"/>
      <c r="E14" s="10"/>
      <c r="F14" s="10"/>
      <c r="G14" s="10"/>
      <c r="H14" s="10"/>
    </row>
    <row r="15" spans="1:8" x14ac:dyDescent="0.3">
      <c r="A15" s="211"/>
      <c r="B15" s="205"/>
      <c r="C15" s="18">
        <v>1.3</v>
      </c>
      <c r="D15" s="10"/>
      <c r="E15" s="10"/>
      <c r="F15" s="10"/>
      <c r="G15" s="10"/>
      <c r="H15" s="10"/>
    </row>
    <row r="16" spans="1:8" x14ac:dyDescent="0.3">
      <c r="A16" s="211"/>
      <c r="B16" s="205"/>
      <c r="C16" s="18">
        <v>1.4</v>
      </c>
      <c r="D16" s="10"/>
      <c r="E16" s="10"/>
      <c r="F16" s="10"/>
      <c r="G16" s="10"/>
      <c r="H16" s="10"/>
    </row>
    <row r="17" spans="1:8" x14ac:dyDescent="0.3">
      <c r="A17" s="211"/>
      <c r="B17" s="205"/>
      <c r="C17" s="18">
        <v>1.5</v>
      </c>
      <c r="D17" s="10"/>
      <c r="E17" s="10"/>
      <c r="F17" s="10"/>
      <c r="G17" s="10"/>
      <c r="H17" s="10"/>
    </row>
    <row r="18" spans="1:8" x14ac:dyDescent="0.3">
      <c r="A18" s="211"/>
      <c r="B18" s="205"/>
      <c r="C18" s="18">
        <v>1.6</v>
      </c>
      <c r="D18" s="10"/>
      <c r="E18" s="10"/>
      <c r="F18" s="10"/>
      <c r="G18" s="10"/>
      <c r="H18" s="10"/>
    </row>
    <row r="19" spans="1:8" x14ac:dyDescent="0.3">
      <c r="A19" s="211"/>
      <c r="B19" s="205"/>
      <c r="C19" s="18">
        <v>1.7</v>
      </c>
      <c r="D19" s="10"/>
      <c r="E19" s="10"/>
      <c r="F19" s="10"/>
      <c r="G19" s="10"/>
      <c r="H19" s="10"/>
    </row>
    <row r="20" spans="1:8" x14ac:dyDescent="0.3">
      <c r="A20" s="211"/>
      <c r="B20" s="205"/>
      <c r="C20" s="18">
        <v>1.8</v>
      </c>
      <c r="D20" s="10"/>
      <c r="E20" s="10"/>
      <c r="F20" s="10"/>
      <c r="G20" s="10"/>
      <c r="H20" s="10"/>
    </row>
    <row r="21" spans="1:8" x14ac:dyDescent="0.3">
      <c r="A21" s="211"/>
      <c r="B21" s="205"/>
      <c r="C21" s="18">
        <v>1.9</v>
      </c>
      <c r="D21" s="10"/>
      <c r="E21" s="10"/>
      <c r="F21" s="10"/>
      <c r="G21" s="10"/>
      <c r="H21" s="10"/>
    </row>
    <row r="22" spans="1:8" x14ac:dyDescent="0.3">
      <c r="A22" s="211"/>
      <c r="B22" s="205"/>
      <c r="C22" s="18">
        <v>2</v>
      </c>
      <c r="D22" s="10"/>
      <c r="E22" s="10"/>
      <c r="F22" s="10"/>
      <c r="G22" s="10"/>
      <c r="H22" s="10"/>
    </row>
    <row r="23" spans="1:8" x14ac:dyDescent="0.3">
      <c r="A23" s="211"/>
      <c r="B23" s="205"/>
      <c r="C23" s="18">
        <v>2.1</v>
      </c>
      <c r="D23" s="10"/>
      <c r="E23" s="10"/>
      <c r="F23" s="10"/>
      <c r="G23" s="10"/>
      <c r="H23" s="10"/>
    </row>
    <row r="24" spans="1:8" x14ac:dyDescent="0.3">
      <c r="A24" s="211"/>
      <c r="B24" s="205"/>
      <c r="C24" s="18">
        <v>2.2000000000000002</v>
      </c>
      <c r="D24" s="10"/>
      <c r="E24" s="10"/>
      <c r="F24" s="10"/>
      <c r="G24" s="10"/>
      <c r="H24" s="10"/>
    </row>
    <row r="25" spans="1:8" x14ac:dyDescent="0.3">
      <c r="A25" s="211"/>
      <c r="B25" s="205"/>
      <c r="C25" s="18">
        <v>2.2999999999999998</v>
      </c>
      <c r="D25" s="10"/>
      <c r="E25" s="10"/>
      <c r="F25" s="10"/>
      <c r="G25" s="10"/>
      <c r="H25" s="10"/>
    </row>
    <row r="26" spans="1:8" x14ac:dyDescent="0.3">
      <c r="A26" s="211"/>
      <c r="B26" s="205"/>
      <c r="C26" s="18">
        <v>2.4</v>
      </c>
      <c r="D26" s="10"/>
      <c r="E26" s="10"/>
      <c r="F26" s="10"/>
      <c r="G26" s="10"/>
      <c r="H26" s="10"/>
    </row>
    <row r="27" spans="1:8" x14ac:dyDescent="0.3">
      <c r="A27" s="211"/>
      <c r="B27" s="205"/>
      <c r="C27" s="18">
        <v>2.5</v>
      </c>
      <c r="D27" s="10"/>
      <c r="E27" s="10"/>
      <c r="F27" s="10"/>
      <c r="G27" s="10"/>
      <c r="H27" s="10"/>
    </row>
    <row r="28" spans="1:8" x14ac:dyDescent="0.3">
      <c r="A28" s="211"/>
      <c r="B28" s="205"/>
      <c r="C28" s="18">
        <v>2.6</v>
      </c>
      <c r="D28" s="10"/>
      <c r="E28" s="10"/>
      <c r="F28" s="10"/>
      <c r="G28" s="10"/>
      <c r="H28" s="10"/>
    </row>
    <row r="29" spans="1:8" x14ac:dyDescent="0.3">
      <c r="A29" s="211"/>
      <c r="B29" s="205"/>
      <c r="C29" s="18">
        <v>2.7</v>
      </c>
      <c r="D29" s="10"/>
      <c r="E29" s="10"/>
      <c r="F29" s="10"/>
      <c r="G29" s="10"/>
      <c r="H29" s="10"/>
    </row>
    <row r="30" spans="1:8" x14ac:dyDescent="0.3">
      <c r="A30" s="211"/>
      <c r="B30" s="205"/>
      <c r="C30" s="18">
        <v>2.8</v>
      </c>
      <c r="D30" s="10"/>
      <c r="E30" s="10"/>
      <c r="F30" s="10"/>
      <c r="G30" s="10"/>
      <c r="H30" s="10"/>
    </row>
    <row r="31" spans="1:8" x14ac:dyDescent="0.3">
      <c r="A31" s="211"/>
      <c r="B31" s="205"/>
      <c r="C31" s="18">
        <v>2.9</v>
      </c>
      <c r="D31" s="10"/>
      <c r="E31" s="10"/>
      <c r="F31" s="10"/>
      <c r="G31" s="10"/>
      <c r="H31" s="10"/>
    </row>
    <row r="32" spans="1:8" x14ac:dyDescent="0.3">
      <c r="A32" s="211"/>
      <c r="B32" s="205"/>
      <c r="C32" s="18">
        <v>3</v>
      </c>
      <c r="D32" s="10"/>
      <c r="E32" s="10"/>
      <c r="F32" s="10"/>
      <c r="G32" s="10"/>
      <c r="H32" s="10"/>
    </row>
    <row r="33" spans="1:8" x14ac:dyDescent="0.3">
      <c r="A33" s="211"/>
      <c r="B33" s="205"/>
      <c r="C33" s="18">
        <v>3.1</v>
      </c>
      <c r="D33" s="10"/>
      <c r="E33" s="10"/>
      <c r="F33" s="10"/>
      <c r="G33" s="10"/>
      <c r="H33" s="10"/>
    </row>
    <row r="34" spans="1:8" x14ac:dyDescent="0.3">
      <c r="A34" s="211"/>
      <c r="B34" s="205"/>
      <c r="C34" s="18">
        <v>3.2</v>
      </c>
      <c r="D34" s="10"/>
      <c r="E34" s="10"/>
      <c r="F34" s="10"/>
      <c r="G34" s="10"/>
      <c r="H34" s="10"/>
    </row>
    <row r="35" spans="1:8" x14ac:dyDescent="0.3">
      <c r="A35" s="211"/>
      <c r="B35" s="205"/>
      <c r="C35" s="18">
        <v>3.3</v>
      </c>
      <c r="D35" s="10"/>
      <c r="E35" s="10"/>
      <c r="F35" s="10"/>
      <c r="G35" s="10"/>
      <c r="H35" s="10"/>
    </row>
    <row r="36" spans="1:8" x14ac:dyDescent="0.3">
      <c r="A36" s="211"/>
      <c r="B36" s="205"/>
      <c r="C36" s="18">
        <v>3.4</v>
      </c>
      <c r="D36" s="10"/>
      <c r="E36" s="10"/>
      <c r="F36" s="10"/>
      <c r="G36" s="10"/>
      <c r="H36" s="10"/>
    </row>
    <row r="37" spans="1:8" x14ac:dyDescent="0.3">
      <c r="A37" s="211"/>
      <c r="B37" s="205"/>
      <c r="C37" s="18">
        <v>3.5</v>
      </c>
      <c r="D37" s="10"/>
      <c r="E37" s="10"/>
      <c r="F37" s="10"/>
      <c r="G37" s="10"/>
      <c r="H37" s="10"/>
    </row>
    <row r="38" spans="1:8" x14ac:dyDescent="0.3">
      <c r="A38" s="211"/>
      <c r="B38" s="205"/>
      <c r="C38" s="18">
        <v>3.6</v>
      </c>
      <c r="D38" s="10"/>
      <c r="E38" s="10"/>
      <c r="F38" s="10"/>
      <c r="G38" s="10"/>
      <c r="H38" s="10"/>
    </row>
    <row r="39" spans="1:8" x14ac:dyDescent="0.3">
      <c r="A39" s="211"/>
      <c r="B39" s="205"/>
      <c r="C39" s="18">
        <v>3.7</v>
      </c>
      <c r="D39" s="10"/>
      <c r="E39" s="10"/>
      <c r="F39" s="10"/>
      <c r="G39" s="10"/>
      <c r="H39" s="10"/>
    </row>
    <row r="40" spans="1:8" x14ac:dyDescent="0.3">
      <c r="A40" s="211"/>
      <c r="B40" s="205"/>
      <c r="C40" s="18">
        <v>3.8</v>
      </c>
      <c r="D40" s="10"/>
      <c r="E40" s="10"/>
      <c r="F40" s="10"/>
      <c r="G40" s="10"/>
      <c r="H40" s="10"/>
    </row>
    <row r="41" spans="1:8" x14ac:dyDescent="0.3">
      <c r="A41" s="211"/>
      <c r="B41" s="205"/>
      <c r="C41" s="18">
        <v>3.9</v>
      </c>
      <c r="D41" s="10"/>
      <c r="E41" s="10"/>
      <c r="F41" s="10"/>
      <c r="G41" s="10"/>
      <c r="H41" s="10"/>
    </row>
    <row r="42" spans="1:8" x14ac:dyDescent="0.3">
      <c r="A42" s="211"/>
      <c r="B42" s="205"/>
      <c r="C42" s="18">
        <v>4</v>
      </c>
      <c r="D42" s="10"/>
      <c r="E42" s="10"/>
      <c r="F42" s="10"/>
      <c r="G42" s="10"/>
      <c r="H42" s="10"/>
    </row>
    <row r="43" spans="1:8" x14ac:dyDescent="0.3">
      <c r="A43" s="211"/>
      <c r="B43" s="205"/>
      <c r="C43" s="18">
        <v>4.0999999999999996</v>
      </c>
      <c r="D43" s="10"/>
      <c r="E43" s="10"/>
      <c r="F43" s="10"/>
      <c r="G43" s="10"/>
      <c r="H43" s="10"/>
    </row>
    <row r="44" spans="1:8" x14ac:dyDescent="0.3">
      <c r="A44" s="211"/>
      <c r="B44" s="205"/>
      <c r="C44" s="18">
        <v>4.2</v>
      </c>
      <c r="D44" s="10"/>
      <c r="E44" s="10"/>
      <c r="F44" s="10"/>
      <c r="G44" s="10"/>
      <c r="H44" s="10"/>
    </row>
    <row r="45" spans="1:8" x14ac:dyDescent="0.3">
      <c r="A45" s="211"/>
      <c r="B45" s="205"/>
      <c r="C45" s="18">
        <v>4.3</v>
      </c>
      <c r="D45" s="10"/>
      <c r="E45" s="10"/>
      <c r="F45" s="10"/>
      <c r="G45" s="10"/>
      <c r="H45" s="10"/>
    </row>
    <row r="46" spans="1:8" x14ac:dyDescent="0.3">
      <c r="A46" s="211"/>
      <c r="B46" s="205"/>
      <c r="C46" s="18">
        <v>4.4000000000000004</v>
      </c>
      <c r="D46" s="10"/>
      <c r="E46" s="10"/>
      <c r="F46" s="10"/>
      <c r="G46" s="10"/>
      <c r="H46" s="10"/>
    </row>
    <row r="47" spans="1:8" x14ac:dyDescent="0.3">
      <c r="A47" s="211"/>
      <c r="B47" s="205"/>
      <c r="C47" s="18">
        <v>4.5</v>
      </c>
      <c r="D47" s="10"/>
      <c r="E47" s="10"/>
      <c r="F47" s="10"/>
      <c r="G47" s="10"/>
      <c r="H47" s="10"/>
    </row>
    <row r="48" spans="1:8" x14ac:dyDescent="0.3">
      <c r="A48" s="211"/>
      <c r="B48" s="205"/>
      <c r="C48" s="18">
        <v>4.5999999999999996</v>
      </c>
      <c r="D48" s="10"/>
      <c r="E48" s="10"/>
      <c r="F48" s="10"/>
      <c r="G48" s="10"/>
      <c r="H48" s="10"/>
    </row>
    <row r="49" spans="1:8" x14ac:dyDescent="0.3">
      <c r="A49" s="211"/>
      <c r="B49" s="205"/>
      <c r="C49" s="18">
        <v>4.7</v>
      </c>
      <c r="D49" s="10"/>
      <c r="E49" s="10"/>
      <c r="F49" s="10"/>
      <c r="G49" s="10"/>
      <c r="H49" s="10"/>
    </row>
    <row r="50" spans="1:8" x14ac:dyDescent="0.3">
      <c r="A50" s="211"/>
      <c r="B50" s="205"/>
      <c r="C50" s="18">
        <v>4.8</v>
      </c>
      <c r="D50" s="10"/>
      <c r="E50" s="10"/>
      <c r="F50" s="10"/>
      <c r="G50" s="10"/>
      <c r="H50" s="10"/>
    </row>
    <row r="51" spans="1:8" x14ac:dyDescent="0.3">
      <c r="A51" s="211"/>
      <c r="B51" s="205"/>
      <c r="C51" s="18">
        <v>4.9000000000000004</v>
      </c>
      <c r="D51" s="10"/>
      <c r="E51" s="10"/>
      <c r="F51" s="10"/>
      <c r="G51" s="10"/>
      <c r="H51" s="10"/>
    </row>
    <row r="52" spans="1:8" x14ac:dyDescent="0.3">
      <c r="A52" s="211"/>
      <c r="B52" s="205"/>
      <c r="C52" s="18">
        <v>5</v>
      </c>
      <c r="D52" s="10"/>
      <c r="E52" s="10"/>
      <c r="F52" s="10"/>
      <c r="G52" s="10"/>
      <c r="H52" s="10"/>
    </row>
    <row r="53" spans="1:8" x14ac:dyDescent="0.3">
      <c r="A53" s="211"/>
      <c r="B53" s="205"/>
      <c r="C53" s="18">
        <v>5.0999999999999996</v>
      </c>
      <c r="D53" s="10"/>
      <c r="E53" s="10"/>
      <c r="F53" s="10"/>
      <c r="G53" s="10"/>
      <c r="H53" s="10"/>
    </row>
    <row r="54" spans="1:8" x14ac:dyDescent="0.3">
      <c r="A54" s="211"/>
      <c r="B54" s="205"/>
      <c r="C54" s="18">
        <v>5.2</v>
      </c>
      <c r="D54" s="10"/>
      <c r="E54" s="10"/>
      <c r="F54" s="10"/>
      <c r="G54" s="10"/>
      <c r="H54" s="10"/>
    </row>
    <row r="55" spans="1:8" x14ac:dyDescent="0.3">
      <c r="A55" s="211"/>
      <c r="B55" s="205"/>
      <c r="C55" s="18">
        <v>5.3</v>
      </c>
      <c r="D55" s="10"/>
      <c r="E55" s="10"/>
      <c r="F55" s="10"/>
      <c r="G55" s="10"/>
      <c r="H55" s="10"/>
    </row>
    <row r="56" spans="1:8" x14ac:dyDescent="0.3">
      <c r="A56" s="211"/>
      <c r="B56" s="205"/>
      <c r="C56" s="18">
        <v>5.4</v>
      </c>
      <c r="D56" s="10"/>
      <c r="E56" s="10"/>
      <c r="F56" s="10"/>
      <c r="G56" s="10"/>
      <c r="H56" s="10"/>
    </row>
    <row r="57" spans="1:8" x14ac:dyDescent="0.3">
      <c r="A57" s="211"/>
      <c r="B57" s="205"/>
      <c r="C57" s="18">
        <v>5.5</v>
      </c>
      <c r="D57" s="10"/>
      <c r="E57" s="10"/>
      <c r="F57" s="10"/>
      <c r="G57" s="10"/>
      <c r="H57" s="10"/>
    </row>
    <row r="58" spans="1:8" x14ac:dyDescent="0.3">
      <c r="A58" s="211"/>
      <c r="B58" s="205"/>
      <c r="C58" s="18">
        <v>5.6</v>
      </c>
      <c r="D58" s="10"/>
      <c r="E58" s="10"/>
      <c r="F58" s="10"/>
      <c r="G58" s="10"/>
      <c r="H58" s="10"/>
    </row>
    <row r="59" spans="1:8" x14ac:dyDescent="0.3">
      <c r="A59" s="211"/>
      <c r="B59" s="205"/>
      <c r="C59" s="18">
        <v>5.7</v>
      </c>
      <c r="D59" s="10"/>
      <c r="E59" s="10"/>
      <c r="F59" s="10"/>
      <c r="G59" s="10"/>
      <c r="H59" s="10"/>
    </row>
    <row r="60" spans="1:8" x14ac:dyDescent="0.3">
      <c r="A60" s="211"/>
      <c r="B60" s="205"/>
      <c r="C60" s="18">
        <v>5.8</v>
      </c>
      <c r="D60" s="10"/>
      <c r="E60" s="10"/>
      <c r="F60" s="10"/>
      <c r="G60" s="10"/>
      <c r="H60" s="10"/>
    </row>
    <row r="61" spans="1:8" x14ac:dyDescent="0.3">
      <c r="A61" s="211"/>
      <c r="B61" s="205"/>
      <c r="C61" s="18">
        <v>5.9</v>
      </c>
      <c r="D61" s="10"/>
      <c r="E61" s="10"/>
      <c r="F61" s="10"/>
      <c r="G61" s="10"/>
      <c r="H61" s="10"/>
    </row>
    <row r="62" spans="1:8" x14ac:dyDescent="0.3">
      <c r="A62" s="211"/>
      <c r="B62" s="205"/>
      <c r="C62" s="18">
        <v>6</v>
      </c>
      <c r="D62" s="10"/>
      <c r="E62" s="10"/>
      <c r="F62" s="10"/>
      <c r="G62" s="10"/>
      <c r="H62" s="10"/>
    </row>
    <row r="63" spans="1:8" x14ac:dyDescent="0.3">
      <c r="A63" s="211"/>
      <c r="B63" s="205"/>
      <c r="C63" s="18">
        <v>6.1</v>
      </c>
      <c r="D63" s="10"/>
      <c r="E63" s="10"/>
      <c r="F63" s="10"/>
      <c r="G63" s="10"/>
      <c r="H63" s="10"/>
    </row>
    <row r="64" spans="1:8" x14ac:dyDescent="0.3">
      <c r="A64" s="211"/>
      <c r="B64" s="205"/>
      <c r="C64" s="18">
        <v>6.2</v>
      </c>
      <c r="D64" s="10"/>
      <c r="E64" s="10"/>
      <c r="F64" s="10"/>
      <c r="G64" s="10"/>
      <c r="H64" s="10"/>
    </row>
    <row r="65" spans="1:8" x14ac:dyDescent="0.3">
      <c r="A65" s="211"/>
      <c r="B65" s="205"/>
      <c r="C65" s="18">
        <v>6.3</v>
      </c>
      <c r="D65" s="10"/>
      <c r="E65" s="10"/>
      <c r="F65" s="10"/>
      <c r="G65" s="10"/>
      <c r="H65" s="10"/>
    </row>
    <row r="66" spans="1:8" x14ac:dyDescent="0.3">
      <c r="A66" s="211"/>
      <c r="B66" s="205"/>
      <c r="C66" s="18">
        <v>6.4</v>
      </c>
      <c r="D66" s="10"/>
      <c r="E66" s="10"/>
      <c r="F66" s="10"/>
      <c r="G66" s="10"/>
      <c r="H66" s="10"/>
    </row>
    <row r="67" spans="1:8" x14ac:dyDescent="0.3">
      <c r="A67" s="211"/>
      <c r="B67" s="205"/>
      <c r="C67" s="18">
        <v>6.5</v>
      </c>
      <c r="D67" s="10"/>
      <c r="E67" s="10"/>
      <c r="F67" s="10"/>
      <c r="G67" s="10"/>
      <c r="H67" s="10"/>
    </row>
    <row r="68" spans="1:8" x14ac:dyDescent="0.3">
      <c r="A68" s="211"/>
      <c r="B68" s="205"/>
      <c r="C68" s="18">
        <v>6.6</v>
      </c>
      <c r="D68" s="10"/>
      <c r="E68" s="10"/>
      <c r="F68" s="10"/>
      <c r="G68" s="10"/>
      <c r="H68" s="10"/>
    </row>
    <row r="69" spans="1:8" x14ac:dyDescent="0.3">
      <c r="A69" s="211"/>
      <c r="B69" s="205"/>
      <c r="C69" s="18">
        <v>6.7</v>
      </c>
      <c r="D69" s="10"/>
      <c r="E69" s="10"/>
      <c r="F69" s="10"/>
      <c r="G69" s="10"/>
      <c r="H69" s="10"/>
    </row>
    <row r="70" spans="1:8" x14ac:dyDescent="0.3">
      <c r="A70" s="211"/>
      <c r="B70" s="205"/>
      <c r="C70" s="18">
        <v>6.8000000000000096</v>
      </c>
      <c r="D70" s="10"/>
      <c r="E70" s="10"/>
      <c r="F70" s="10"/>
      <c r="G70" s="10"/>
      <c r="H70" s="10"/>
    </row>
    <row r="71" spans="1:8" x14ac:dyDescent="0.3">
      <c r="A71" s="211"/>
      <c r="B71" s="205"/>
      <c r="C71" s="18">
        <v>6.9000000000000101</v>
      </c>
      <c r="D71" s="10"/>
      <c r="E71" s="10"/>
      <c r="F71" s="10"/>
      <c r="G71" s="10"/>
      <c r="H71" s="10"/>
    </row>
    <row r="72" spans="1:8" x14ac:dyDescent="0.3">
      <c r="A72" s="211"/>
      <c r="B72" s="205"/>
      <c r="C72" s="18">
        <v>7.0000000000000098</v>
      </c>
      <c r="D72" s="10"/>
      <c r="E72" s="10"/>
      <c r="F72" s="10"/>
      <c r="G72" s="10"/>
      <c r="H72" s="10"/>
    </row>
    <row r="73" spans="1:8" x14ac:dyDescent="0.3">
      <c r="A73" s="211"/>
      <c r="B73" s="205"/>
      <c r="C73" s="18">
        <v>7.1000000000000103</v>
      </c>
      <c r="D73" s="10"/>
      <c r="E73" s="10"/>
      <c r="F73" s="10"/>
      <c r="G73" s="10"/>
      <c r="H73" s="10"/>
    </row>
    <row r="74" spans="1:8" x14ac:dyDescent="0.3">
      <c r="A74" s="211"/>
      <c r="B74" s="205"/>
      <c r="C74" s="18">
        <v>7.2000000000000099</v>
      </c>
      <c r="D74" s="10"/>
      <c r="E74" s="10"/>
      <c r="F74" s="10"/>
      <c r="G74" s="10"/>
      <c r="H74" s="10"/>
    </row>
    <row r="75" spans="1:8" x14ac:dyDescent="0.3">
      <c r="A75" s="211"/>
      <c r="B75" s="205"/>
      <c r="C75" s="18">
        <v>7.3000000000000096</v>
      </c>
      <c r="D75" s="10"/>
      <c r="E75" s="10"/>
      <c r="F75" s="10"/>
      <c r="G75" s="10"/>
      <c r="H75" s="10"/>
    </row>
    <row r="76" spans="1:8" x14ac:dyDescent="0.3">
      <c r="A76" s="211"/>
      <c r="B76" s="205"/>
      <c r="C76" s="18">
        <v>7.4000000000000101</v>
      </c>
      <c r="D76" s="10"/>
      <c r="E76" s="10"/>
      <c r="F76" s="10"/>
      <c r="G76" s="10"/>
      <c r="H76" s="10"/>
    </row>
    <row r="77" spans="1:8" x14ac:dyDescent="0.3">
      <c r="A77" s="211"/>
      <c r="B77" s="205"/>
      <c r="C77" s="18">
        <v>7.5000000000000098</v>
      </c>
      <c r="D77" s="10"/>
      <c r="E77" s="10"/>
      <c r="F77" s="10"/>
      <c r="G77" s="10"/>
      <c r="H77" s="10"/>
    </row>
    <row r="78" spans="1:8" x14ac:dyDescent="0.3">
      <c r="A78" s="211"/>
      <c r="B78" s="205"/>
      <c r="C78" s="18">
        <v>7.6000000000000103</v>
      </c>
      <c r="D78" s="10"/>
      <c r="E78" s="10"/>
      <c r="F78" s="10"/>
      <c r="G78" s="10"/>
      <c r="H78" s="10"/>
    </row>
    <row r="79" spans="1:8" x14ac:dyDescent="0.3">
      <c r="A79" s="211"/>
      <c r="B79" s="205"/>
      <c r="C79" s="18">
        <v>7.7000000000000099</v>
      </c>
      <c r="D79" s="10"/>
      <c r="E79" s="10"/>
      <c r="F79" s="10"/>
      <c r="G79" s="10"/>
      <c r="H79" s="10"/>
    </row>
    <row r="80" spans="1:8" x14ac:dyDescent="0.3">
      <c r="A80" s="211"/>
      <c r="B80" s="205"/>
      <c r="C80" s="18">
        <v>7.8000000000000096</v>
      </c>
      <c r="D80" s="10"/>
      <c r="E80" s="10"/>
      <c r="F80" s="10"/>
      <c r="G80" s="10"/>
      <c r="H80" s="10"/>
    </row>
    <row r="81" spans="1:8" x14ac:dyDescent="0.3">
      <c r="A81" s="211"/>
      <c r="B81" s="205"/>
      <c r="C81" s="18">
        <v>7.9000000000000101</v>
      </c>
      <c r="D81" s="10"/>
      <c r="E81" s="10"/>
      <c r="F81" s="10"/>
      <c r="G81" s="10"/>
      <c r="H81" s="10"/>
    </row>
    <row r="82" spans="1:8" x14ac:dyDescent="0.3">
      <c r="A82" s="211"/>
      <c r="B82" s="205"/>
      <c r="C82" s="18">
        <v>8.0000000000000107</v>
      </c>
      <c r="D82" s="10"/>
      <c r="E82" s="10"/>
      <c r="F82" s="10"/>
      <c r="G82" s="10"/>
      <c r="H82" s="10"/>
    </row>
    <row r="83" spans="1:8" x14ac:dyDescent="0.3">
      <c r="A83" s="211"/>
      <c r="B83" s="205"/>
      <c r="C83" s="18">
        <v>8.1000000000000103</v>
      </c>
      <c r="D83" s="10"/>
      <c r="E83" s="10"/>
      <c r="F83" s="10"/>
      <c r="G83" s="10"/>
      <c r="H83" s="10"/>
    </row>
    <row r="84" spans="1:8" x14ac:dyDescent="0.3">
      <c r="A84" s="211"/>
      <c r="B84" s="205"/>
      <c r="C84" s="18">
        <v>8.2000000000000099</v>
      </c>
      <c r="D84" s="10"/>
      <c r="E84" s="10"/>
      <c r="F84" s="10"/>
      <c r="G84" s="10"/>
      <c r="H84" s="10"/>
    </row>
    <row r="85" spans="1:8" x14ac:dyDescent="0.3">
      <c r="A85" s="211"/>
      <c r="B85" s="205"/>
      <c r="C85" s="18">
        <v>8.3000000000000096</v>
      </c>
      <c r="D85" s="10"/>
      <c r="E85" s="10"/>
      <c r="F85" s="10"/>
      <c r="G85" s="10"/>
      <c r="H85" s="10"/>
    </row>
    <row r="86" spans="1:8" x14ac:dyDescent="0.3">
      <c r="A86" s="211"/>
      <c r="B86" s="205"/>
      <c r="C86" s="18">
        <v>8.4000000000000092</v>
      </c>
      <c r="D86" s="10"/>
      <c r="E86" s="10"/>
      <c r="F86" s="10"/>
      <c r="G86" s="10"/>
      <c r="H86" s="10"/>
    </row>
    <row r="87" spans="1:8" x14ac:dyDescent="0.3">
      <c r="A87" s="211"/>
      <c r="B87" s="205"/>
      <c r="C87" s="18">
        <v>8.5000000000000107</v>
      </c>
      <c r="D87" s="10"/>
      <c r="E87" s="10"/>
      <c r="F87" s="10"/>
      <c r="G87" s="10"/>
      <c r="H87" s="10"/>
    </row>
    <row r="88" spans="1:8" x14ac:dyDescent="0.3">
      <c r="A88" s="211"/>
      <c r="B88" s="205"/>
      <c r="C88" s="18">
        <v>8.6000000000000103</v>
      </c>
      <c r="D88" s="10"/>
      <c r="E88" s="10"/>
      <c r="F88" s="10"/>
      <c r="G88" s="10"/>
      <c r="H88" s="10"/>
    </row>
    <row r="89" spans="1:8" x14ac:dyDescent="0.3">
      <c r="A89" s="211"/>
      <c r="B89" s="205"/>
      <c r="C89" s="18">
        <v>8.7000000000000206</v>
      </c>
      <c r="D89" s="10"/>
      <c r="E89" s="10"/>
      <c r="F89" s="10"/>
      <c r="G89" s="10"/>
      <c r="H89" s="10"/>
    </row>
    <row r="90" spans="1:8" x14ac:dyDescent="0.3">
      <c r="A90" s="211"/>
      <c r="B90" s="205"/>
      <c r="C90" s="18">
        <v>8.8000000000000203</v>
      </c>
      <c r="D90" s="10"/>
      <c r="E90" s="10"/>
      <c r="F90" s="10"/>
      <c r="G90" s="10"/>
      <c r="H90" s="10"/>
    </row>
    <row r="91" spans="1:8" x14ac:dyDescent="0.3">
      <c r="A91" s="211"/>
      <c r="B91" s="205"/>
      <c r="C91" s="18">
        <v>8.9000000000000199</v>
      </c>
      <c r="D91" s="10"/>
      <c r="E91" s="10"/>
      <c r="F91" s="10"/>
      <c r="G91" s="10"/>
      <c r="H91" s="10"/>
    </row>
    <row r="92" spans="1:8" x14ac:dyDescent="0.3">
      <c r="A92" s="211"/>
      <c r="B92" s="205"/>
      <c r="C92" s="18">
        <v>9.0000000000000195</v>
      </c>
      <c r="D92" s="10"/>
      <c r="E92" s="10"/>
      <c r="F92" s="10"/>
      <c r="G92" s="10"/>
      <c r="H92" s="10"/>
    </row>
    <row r="93" spans="1:8" x14ac:dyDescent="0.3">
      <c r="A93" s="211"/>
      <c r="B93" s="205"/>
      <c r="C93" s="18">
        <v>9.1000000000000192</v>
      </c>
      <c r="D93" s="10"/>
      <c r="E93" s="10"/>
      <c r="F93" s="10"/>
      <c r="G93" s="10"/>
      <c r="H93" s="10"/>
    </row>
    <row r="94" spans="1:8" x14ac:dyDescent="0.3">
      <c r="A94" s="211"/>
      <c r="B94" s="205"/>
      <c r="C94" s="18">
        <v>9.2000000000000206</v>
      </c>
      <c r="D94" s="10"/>
      <c r="E94" s="10"/>
      <c r="F94" s="10"/>
      <c r="G94" s="10"/>
      <c r="H94" s="10"/>
    </row>
    <row r="95" spans="1:8" x14ac:dyDescent="0.3">
      <c r="A95" s="211"/>
      <c r="B95" s="205"/>
      <c r="C95" s="18">
        <v>9.3000000000000203</v>
      </c>
      <c r="D95" s="10"/>
      <c r="E95" s="10"/>
      <c r="F95" s="10"/>
      <c r="G95" s="10"/>
      <c r="H95" s="10"/>
    </row>
    <row r="96" spans="1:8" x14ac:dyDescent="0.3">
      <c r="A96" s="211"/>
      <c r="B96" s="205"/>
      <c r="C96" s="18">
        <v>9.4000000000000199</v>
      </c>
      <c r="D96" s="10"/>
      <c r="E96" s="10"/>
      <c r="F96" s="10"/>
      <c r="G96" s="10"/>
      <c r="H96" s="10"/>
    </row>
    <row r="97" spans="1:8" x14ac:dyDescent="0.3">
      <c r="A97" s="211"/>
      <c r="B97" s="205"/>
      <c r="C97" s="18">
        <v>9.5000000000000195</v>
      </c>
      <c r="D97" s="10"/>
      <c r="E97" s="10"/>
      <c r="F97" s="10"/>
      <c r="G97" s="10"/>
      <c r="H97" s="10"/>
    </row>
    <row r="98" spans="1:8" x14ac:dyDescent="0.3">
      <c r="A98" s="211"/>
      <c r="B98" s="205"/>
      <c r="C98" s="18">
        <v>9.6000000000000192</v>
      </c>
      <c r="D98" s="10"/>
      <c r="E98" s="10"/>
      <c r="F98" s="10"/>
      <c r="G98" s="10"/>
      <c r="H98" s="10"/>
    </row>
    <row r="99" spans="1:8" x14ac:dyDescent="0.3">
      <c r="A99" s="211"/>
      <c r="B99" s="205"/>
      <c r="C99" s="18">
        <v>9.7000000000000206</v>
      </c>
      <c r="D99" s="10"/>
      <c r="E99" s="10"/>
      <c r="F99" s="10"/>
      <c r="G99" s="10"/>
      <c r="H99" s="10"/>
    </row>
    <row r="100" spans="1:8" x14ac:dyDescent="0.3">
      <c r="A100" s="211"/>
      <c r="B100" s="205"/>
      <c r="C100" s="18">
        <v>9.8000000000000203</v>
      </c>
      <c r="D100" s="10"/>
      <c r="E100" s="10"/>
      <c r="F100" s="10"/>
      <c r="G100" s="10"/>
      <c r="H100" s="10"/>
    </row>
    <row r="101" spans="1:8" x14ac:dyDescent="0.3">
      <c r="A101" s="211"/>
      <c r="B101" s="205"/>
      <c r="C101" s="18">
        <v>9.9000000000000199</v>
      </c>
      <c r="D101" s="10"/>
      <c r="E101" s="10"/>
      <c r="F101" s="10"/>
      <c r="G101" s="10"/>
      <c r="H101" s="10"/>
    </row>
    <row r="102" spans="1:8" x14ac:dyDescent="0.3">
      <c r="A102" s="211"/>
      <c r="B102" s="205"/>
      <c r="C102" s="18">
        <v>10</v>
      </c>
      <c r="D102" s="10"/>
      <c r="E102" s="10"/>
      <c r="F102" s="10"/>
      <c r="G102" s="10"/>
      <c r="H102" s="10"/>
    </row>
    <row r="103" spans="1:8" ht="15" customHeight="1" x14ac:dyDescent="0.3">
      <c r="A103" s="211" t="s">
        <v>28</v>
      </c>
      <c r="B103" s="213" t="s">
        <v>16</v>
      </c>
      <c r="C103" s="18">
        <v>0.1</v>
      </c>
      <c r="D103" s="10"/>
      <c r="E103" s="10"/>
      <c r="F103" s="10"/>
      <c r="G103" s="10"/>
      <c r="H103" s="10"/>
    </row>
    <row r="104" spans="1:8" x14ac:dyDescent="0.3">
      <c r="A104" s="211"/>
      <c r="B104" s="213"/>
      <c r="C104" s="18">
        <v>0.2</v>
      </c>
      <c r="D104" s="10"/>
      <c r="E104" s="10"/>
      <c r="F104" s="10"/>
      <c r="G104" s="10"/>
      <c r="H104" s="10"/>
    </row>
    <row r="105" spans="1:8" x14ac:dyDescent="0.3">
      <c r="A105" s="211"/>
      <c r="B105" s="213"/>
      <c r="C105" s="18">
        <v>0.3</v>
      </c>
      <c r="D105" s="10"/>
      <c r="E105" s="10"/>
      <c r="F105" s="10"/>
      <c r="G105" s="10"/>
      <c r="H105" s="10"/>
    </row>
    <row r="106" spans="1:8" x14ac:dyDescent="0.3">
      <c r="A106" s="211"/>
      <c r="B106" s="213"/>
      <c r="C106" s="18">
        <v>0.4</v>
      </c>
      <c r="D106" s="10"/>
      <c r="E106" s="10"/>
      <c r="F106" s="10"/>
      <c r="G106" s="10"/>
      <c r="H106" s="10"/>
    </row>
    <row r="107" spans="1:8" x14ac:dyDescent="0.3">
      <c r="A107" s="211"/>
      <c r="B107" s="211"/>
      <c r="C107" s="18">
        <v>0.5</v>
      </c>
      <c r="D107" s="10"/>
      <c r="E107" s="10"/>
      <c r="F107" s="10"/>
      <c r="G107" s="10"/>
      <c r="H107" s="10"/>
    </row>
    <row r="108" spans="1:8" x14ac:dyDescent="0.3">
      <c r="A108" s="211"/>
      <c r="B108" s="211"/>
      <c r="C108" s="18">
        <v>0.6</v>
      </c>
      <c r="D108" s="10"/>
      <c r="E108" s="10"/>
      <c r="F108" s="10"/>
      <c r="G108" s="10"/>
      <c r="H108" s="10"/>
    </row>
    <row r="109" spans="1:8" x14ac:dyDescent="0.3">
      <c r="A109" s="211"/>
      <c r="B109" s="211"/>
      <c r="C109" s="18">
        <v>0.7</v>
      </c>
      <c r="D109" s="10"/>
      <c r="E109" s="10"/>
      <c r="F109" s="10"/>
      <c r="G109" s="10"/>
      <c r="H109" s="10"/>
    </row>
    <row r="110" spans="1:8" x14ac:dyDescent="0.3">
      <c r="A110" s="211"/>
      <c r="B110" s="211"/>
      <c r="C110" s="18">
        <v>0.8</v>
      </c>
      <c r="D110" s="10"/>
      <c r="E110" s="10"/>
      <c r="F110" s="10"/>
      <c r="G110" s="10"/>
      <c r="H110" s="10"/>
    </row>
    <row r="111" spans="1:8" x14ac:dyDescent="0.3">
      <c r="A111" s="211"/>
      <c r="B111" s="211"/>
      <c r="C111" s="18">
        <v>0.9</v>
      </c>
      <c r="D111" s="10"/>
      <c r="E111" s="10"/>
      <c r="F111" s="10"/>
      <c r="G111" s="10"/>
      <c r="H111" s="10"/>
    </row>
    <row r="112" spans="1:8" x14ac:dyDescent="0.3">
      <c r="A112" s="211"/>
      <c r="B112" s="211"/>
      <c r="C112" s="18">
        <v>1</v>
      </c>
      <c r="D112" s="10"/>
      <c r="E112" s="10"/>
      <c r="F112" s="10"/>
      <c r="G112" s="10"/>
      <c r="H112" s="10"/>
    </row>
    <row r="113" spans="1:8" x14ac:dyDescent="0.3">
      <c r="A113" s="211"/>
      <c r="B113" s="211"/>
      <c r="C113" s="18">
        <v>1.1000000000000001</v>
      </c>
      <c r="D113" s="10"/>
      <c r="E113" s="10"/>
      <c r="F113" s="10"/>
      <c r="G113" s="10"/>
      <c r="H113" s="10"/>
    </row>
    <row r="114" spans="1:8" x14ac:dyDescent="0.3">
      <c r="A114" s="211"/>
      <c r="B114" s="211"/>
      <c r="C114" s="18">
        <v>1.2</v>
      </c>
      <c r="D114" s="10"/>
      <c r="E114" s="10"/>
      <c r="F114" s="10"/>
      <c r="G114" s="10"/>
      <c r="H114" s="10"/>
    </row>
    <row r="115" spans="1:8" x14ac:dyDescent="0.3">
      <c r="A115" s="211"/>
      <c r="B115" s="211"/>
      <c r="C115" s="18">
        <v>1.3</v>
      </c>
      <c r="D115" s="10"/>
      <c r="E115" s="10"/>
      <c r="F115" s="10"/>
      <c r="G115" s="10"/>
      <c r="H115" s="10"/>
    </row>
    <row r="116" spans="1:8" x14ac:dyDescent="0.3">
      <c r="A116" s="211"/>
      <c r="B116" s="211"/>
      <c r="C116" s="18">
        <v>1.4</v>
      </c>
      <c r="D116" s="10"/>
      <c r="E116" s="10"/>
      <c r="F116" s="10"/>
      <c r="G116" s="10"/>
      <c r="H116" s="10"/>
    </row>
    <row r="117" spans="1:8" x14ac:dyDescent="0.3">
      <c r="A117" s="211"/>
      <c r="B117" s="211"/>
      <c r="C117" s="18">
        <v>1.5</v>
      </c>
      <c r="D117" s="10"/>
      <c r="E117" s="10"/>
      <c r="F117" s="10"/>
      <c r="G117" s="10"/>
      <c r="H117" s="10"/>
    </row>
    <row r="118" spans="1:8" x14ac:dyDescent="0.3">
      <c r="A118" s="211"/>
      <c r="B118" s="211"/>
      <c r="C118" s="18">
        <v>1.6</v>
      </c>
      <c r="D118" s="10"/>
      <c r="E118" s="10"/>
      <c r="F118" s="10"/>
      <c r="G118" s="10"/>
      <c r="H118" s="10"/>
    </row>
    <row r="119" spans="1:8" x14ac:dyDescent="0.3">
      <c r="A119" s="211"/>
      <c r="B119" s="211"/>
      <c r="C119" s="18">
        <v>1.7</v>
      </c>
      <c r="D119" s="10"/>
      <c r="E119" s="10"/>
      <c r="F119" s="10"/>
      <c r="G119" s="10"/>
      <c r="H119" s="10"/>
    </row>
    <row r="120" spans="1:8" x14ac:dyDescent="0.3">
      <c r="A120" s="211"/>
      <c r="B120" s="211"/>
      <c r="C120" s="18">
        <v>1.8</v>
      </c>
      <c r="D120" s="10"/>
      <c r="E120" s="10"/>
      <c r="F120" s="10"/>
      <c r="G120" s="10"/>
      <c r="H120" s="10"/>
    </row>
    <row r="121" spans="1:8" x14ac:dyDescent="0.3">
      <c r="A121" s="211"/>
      <c r="B121" s="211"/>
      <c r="C121" s="18">
        <v>1.9</v>
      </c>
      <c r="D121" s="10"/>
      <c r="E121" s="10"/>
      <c r="F121" s="10"/>
      <c r="G121" s="10"/>
      <c r="H121" s="10"/>
    </row>
    <row r="122" spans="1:8" x14ac:dyDescent="0.3">
      <c r="A122" s="211"/>
      <c r="B122" s="211"/>
      <c r="C122" s="18">
        <v>2</v>
      </c>
      <c r="D122" s="10"/>
      <c r="E122" s="10"/>
      <c r="F122" s="10"/>
      <c r="G122" s="10"/>
      <c r="H122" s="10"/>
    </row>
    <row r="123" spans="1:8" x14ac:dyDescent="0.3">
      <c r="A123" s="211"/>
      <c r="B123" s="211"/>
      <c r="C123" s="18">
        <v>2.1</v>
      </c>
      <c r="D123" s="10"/>
      <c r="E123" s="10"/>
      <c r="F123" s="10"/>
      <c r="G123" s="10"/>
      <c r="H123" s="10"/>
    </row>
    <row r="124" spans="1:8" x14ac:dyDescent="0.3">
      <c r="A124" s="211"/>
      <c r="B124" s="211"/>
      <c r="C124" s="18">
        <v>2.2000000000000002</v>
      </c>
      <c r="D124" s="10"/>
      <c r="E124" s="10"/>
      <c r="F124" s="10"/>
      <c r="G124" s="10"/>
      <c r="H124" s="10"/>
    </row>
    <row r="125" spans="1:8" x14ac:dyDescent="0.3">
      <c r="A125" s="211"/>
      <c r="B125" s="211"/>
      <c r="C125" s="18">
        <v>2.2999999999999998</v>
      </c>
      <c r="D125" s="10"/>
      <c r="E125" s="10"/>
      <c r="F125" s="10"/>
      <c r="G125" s="10"/>
      <c r="H125" s="10"/>
    </row>
    <row r="126" spans="1:8" x14ac:dyDescent="0.3">
      <c r="A126" s="211"/>
      <c r="B126" s="211"/>
      <c r="C126" s="18">
        <v>2.4</v>
      </c>
      <c r="D126" s="10"/>
      <c r="E126" s="10"/>
      <c r="F126" s="10"/>
      <c r="G126" s="10"/>
      <c r="H126" s="10"/>
    </row>
    <row r="127" spans="1:8" x14ac:dyDescent="0.3">
      <c r="A127" s="211"/>
      <c r="B127" s="211"/>
      <c r="C127" s="18">
        <v>2.5</v>
      </c>
      <c r="D127" s="10"/>
      <c r="E127" s="10"/>
      <c r="F127" s="10"/>
      <c r="G127" s="10"/>
      <c r="H127" s="10"/>
    </row>
    <row r="128" spans="1:8" x14ac:dyDescent="0.3">
      <c r="A128" s="211"/>
      <c r="B128" s="211"/>
      <c r="C128" s="18">
        <v>2.6</v>
      </c>
      <c r="D128" s="10"/>
      <c r="E128" s="10"/>
      <c r="F128" s="10"/>
      <c r="G128" s="10"/>
      <c r="H128" s="10"/>
    </row>
    <row r="129" spans="1:8" x14ac:dyDescent="0.3">
      <c r="A129" s="211"/>
      <c r="B129" s="211"/>
      <c r="C129" s="18">
        <v>2.7</v>
      </c>
      <c r="D129" s="10"/>
      <c r="E129" s="10"/>
      <c r="F129" s="10"/>
      <c r="G129" s="10"/>
      <c r="H129" s="10"/>
    </row>
    <row r="130" spans="1:8" x14ac:dyDescent="0.3">
      <c r="A130" s="211"/>
      <c r="B130" s="211"/>
      <c r="C130" s="18">
        <v>2.8</v>
      </c>
      <c r="D130" s="10"/>
      <c r="E130" s="10"/>
      <c r="F130" s="10"/>
      <c r="G130" s="10"/>
      <c r="H130" s="10"/>
    </row>
    <row r="131" spans="1:8" x14ac:dyDescent="0.3">
      <c r="A131" s="211"/>
      <c r="B131" s="211"/>
      <c r="C131" s="18">
        <v>2.9</v>
      </c>
      <c r="D131" s="10"/>
      <c r="E131" s="10"/>
      <c r="F131" s="10"/>
      <c r="G131" s="10"/>
      <c r="H131" s="10"/>
    </row>
    <row r="132" spans="1:8" x14ac:dyDescent="0.3">
      <c r="A132" s="211"/>
      <c r="B132" s="211"/>
      <c r="C132" s="18">
        <v>3</v>
      </c>
      <c r="D132" s="10"/>
      <c r="E132" s="10"/>
      <c r="F132" s="10"/>
      <c r="G132" s="10"/>
      <c r="H132" s="10"/>
    </row>
    <row r="133" spans="1:8" x14ac:dyDescent="0.3">
      <c r="A133" s="211"/>
      <c r="B133" s="211"/>
      <c r="C133" s="18">
        <v>3.1</v>
      </c>
      <c r="D133" s="10"/>
      <c r="E133" s="10"/>
      <c r="F133" s="10"/>
      <c r="G133" s="10"/>
      <c r="H133" s="10"/>
    </row>
    <row r="134" spans="1:8" x14ac:dyDescent="0.3">
      <c r="A134" s="211"/>
      <c r="B134" s="211"/>
      <c r="C134" s="18">
        <v>3.2</v>
      </c>
      <c r="D134" s="10"/>
      <c r="E134" s="10"/>
      <c r="F134" s="10"/>
      <c r="G134" s="10"/>
      <c r="H134" s="10"/>
    </row>
    <row r="135" spans="1:8" x14ac:dyDescent="0.3">
      <c r="A135" s="211"/>
      <c r="B135" s="211"/>
      <c r="C135" s="18">
        <v>3.3</v>
      </c>
      <c r="D135" s="10"/>
      <c r="E135" s="10"/>
      <c r="F135" s="10"/>
      <c r="G135" s="10"/>
      <c r="H135" s="10"/>
    </row>
    <row r="136" spans="1:8" x14ac:dyDescent="0.3">
      <c r="A136" s="211"/>
      <c r="B136" s="211"/>
      <c r="C136" s="18">
        <v>3.4</v>
      </c>
      <c r="D136" s="10"/>
      <c r="E136" s="10"/>
      <c r="F136" s="10"/>
      <c r="G136" s="10"/>
      <c r="H136" s="10"/>
    </row>
    <row r="137" spans="1:8" x14ac:dyDescent="0.3">
      <c r="A137" s="211"/>
      <c r="B137" s="211"/>
      <c r="C137" s="18">
        <v>3.5</v>
      </c>
      <c r="D137" s="10"/>
      <c r="E137" s="10"/>
      <c r="F137" s="10"/>
      <c r="G137" s="10"/>
      <c r="H137" s="10"/>
    </row>
    <row r="138" spans="1:8" x14ac:dyDescent="0.3">
      <c r="A138" s="211"/>
      <c r="B138" s="211"/>
      <c r="C138" s="18">
        <v>3.6</v>
      </c>
      <c r="D138" s="10"/>
      <c r="E138" s="10"/>
      <c r="F138" s="10"/>
      <c r="G138" s="10"/>
      <c r="H138" s="10"/>
    </row>
    <row r="139" spans="1:8" x14ac:dyDescent="0.3">
      <c r="A139" s="211"/>
      <c r="B139" s="211"/>
      <c r="C139" s="18">
        <v>3.7</v>
      </c>
      <c r="D139" s="10"/>
      <c r="E139" s="10"/>
      <c r="F139" s="10"/>
      <c r="G139" s="10"/>
      <c r="H139" s="10"/>
    </row>
    <row r="140" spans="1:8" x14ac:dyDescent="0.3">
      <c r="A140" s="211"/>
      <c r="B140" s="211"/>
      <c r="C140" s="18">
        <v>3.8</v>
      </c>
      <c r="D140" s="10"/>
      <c r="E140" s="10"/>
      <c r="F140" s="10"/>
      <c r="G140" s="10"/>
      <c r="H140" s="10"/>
    </row>
    <row r="141" spans="1:8" x14ac:dyDescent="0.3">
      <c r="A141" s="211"/>
      <c r="B141" s="211"/>
      <c r="C141" s="18">
        <v>3.9</v>
      </c>
      <c r="D141" s="10"/>
      <c r="E141" s="10"/>
      <c r="F141" s="10"/>
      <c r="G141" s="10"/>
      <c r="H141" s="10"/>
    </row>
    <row r="142" spans="1:8" x14ac:dyDescent="0.3">
      <c r="A142" s="211"/>
      <c r="B142" s="211"/>
      <c r="C142" s="18">
        <v>4</v>
      </c>
      <c r="D142" s="10"/>
      <c r="E142" s="10"/>
      <c r="F142" s="10"/>
      <c r="G142" s="10"/>
      <c r="H142" s="10"/>
    </row>
    <row r="143" spans="1:8" x14ac:dyDescent="0.3">
      <c r="A143" s="211"/>
      <c r="B143" s="211"/>
      <c r="C143" s="18">
        <v>4.0999999999999996</v>
      </c>
      <c r="D143" s="10"/>
      <c r="E143" s="10"/>
      <c r="F143" s="10"/>
      <c r="G143" s="10"/>
      <c r="H143" s="10"/>
    </row>
    <row r="144" spans="1:8" x14ac:dyDescent="0.3">
      <c r="A144" s="211"/>
      <c r="B144" s="211"/>
      <c r="C144" s="18">
        <v>4.2</v>
      </c>
      <c r="D144" s="10"/>
      <c r="E144" s="10"/>
      <c r="F144" s="10"/>
      <c r="G144" s="10"/>
      <c r="H144" s="10"/>
    </row>
    <row r="145" spans="1:8" x14ac:dyDescent="0.3">
      <c r="A145" s="211"/>
      <c r="B145" s="211"/>
      <c r="C145" s="18">
        <v>4.3</v>
      </c>
      <c r="D145" s="10"/>
      <c r="E145" s="10"/>
      <c r="F145" s="10"/>
      <c r="G145" s="10"/>
      <c r="H145" s="10"/>
    </row>
    <row r="146" spans="1:8" x14ac:dyDescent="0.3">
      <c r="A146" s="211"/>
      <c r="B146" s="211"/>
      <c r="C146" s="18">
        <v>4.4000000000000004</v>
      </c>
      <c r="D146" s="10"/>
      <c r="E146" s="10"/>
      <c r="F146" s="10"/>
      <c r="G146" s="10"/>
      <c r="H146" s="10"/>
    </row>
    <row r="147" spans="1:8" x14ac:dyDescent="0.3">
      <c r="A147" s="211"/>
      <c r="B147" s="211"/>
      <c r="C147" s="18">
        <v>4.5</v>
      </c>
      <c r="D147" s="10"/>
      <c r="E147" s="10"/>
      <c r="F147" s="10"/>
      <c r="G147" s="10"/>
      <c r="H147" s="10"/>
    </row>
    <row r="148" spans="1:8" x14ac:dyDescent="0.3">
      <c r="A148" s="211"/>
      <c r="B148" s="211"/>
      <c r="C148" s="18">
        <v>4.5999999999999996</v>
      </c>
      <c r="D148" s="10"/>
      <c r="E148" s="10"/>
      <c r="F148" s="10"/>
      <c r="G148" s="10"/>
      <c r="H148" s="10"/>
    </row>
    <row r="149" spans="1:8" x14ac:dyDescent="0.3">
      <c r="A149" s="211"/>
      <c r="B149" s="211"/>
      <c r="C149" s="18">
        <v>4.7</v>
      </c>
      <c r="D149" s="10"/>
      <c r="E149" s="10"/>
      <c r="F149" s="10"/>
      <c r="G149" s="10"/>
      <c r="H149" s="10"/>
    </row>
    <row r="150" spans="1:8" x14ac:dyDescent="0.3">
      <c r="A150" s="211"/>
      <c r="B150" s="211"/>
      <c r="C150" s="18">
        <v>4.8</v>
      </c>
      <c r="D150" s="10"/>
      <c r="E150" s="10"/>
      <c r="F150" s="10"/>
      <c r="G150" s="10"/>
      <c r="H150" s="10"/>
    </row>
    <row r="151" spans="1:8" x14ac:dyDescent="0.3">
      <c r="A151" s="211"/>
      <c r="B151" s="211"/>
      <c r="C151" s="18">
        <v>4.9000000000000004</v>
      </c>
      <c r="D151" s="10"/>
      <c r="E151" s="10"/>
      <c r="F151" s="10"/>
      <c r="G151" s="10"/>
      <c r="H151" s="10"/>
    </row>
    <row r="152" spans="1:8" x14ac:dyDescent="0.3">
      <c r="A152" s="211"/>
      <c r="B152" s="211"/>
      <c r="C152" s="18">
        <v>5</v>
      </c>
      <c r="D152" s="10"/>
      <c r="E152" s="10"/>
      <c r="F152" s="10"/>
      <c r="G152" s="10"/>
      <c r="H152" s="10"/>
    </row>
    <row r="153" spans="1:8" x14ac:dyDescent="0.3">
      <c r="A153" s="211"/>
      <c r="B153" s="211"/>
      <c r="C153" s="18">
        <v>5.0999999999999996</v>
      </c>
      <c r="D153" s="10"/>
      <c r="E153" s="10"/>
      <c r="F153" s="10"/>
      <c r="G153" s="10"/>
      <c r="H153" s="10"/>
    </row>
    <row r="154" spans="1:8" x14ac:dyDescent="0.3">
      <c r="A154" s="211"/>
      <c r="B154" s="211"/>
      <c r="C154" s="18">
        <v>5.2</v>
      </c>
      <c r="D154" s="10"/>
      <c r="E154" s="10"/>
      <c r="F154" s="10"/>
      <c r="G154" s="10"/>
      <c r="H154" s="10"/>
    </row>
    <row r="155" spans="1:8" x14ac:dyDescent="0.3">
      <c r="A155" s="211"/>
      <c r="B155" s="211"/>
      <c r="C155" s="18">
        <v>5.3</v>
      </c>
      <c r="D155" s="10"/>
      <c r="E155" s="10"/>
      <c r="F155" s="10"/>
      <c r="G155" s="10"/>
      <c r="H155" s="10"/>
    </row>
    <row r="156" spans="1:8" x14ac:dyDescent="0.3">
      <c r="A156" s="211"/>
      <c r="B156" s="211"/>
      <c r="C156" s="18">
        <v>5.4</v>
      </c>
      <c r="D156" s="10"/>
      <c r="E156" s="10"/>
      <c r="F156" s="10"/>
      <c r="G156" s="10"/>
      <c r="H156" s="10"/>
    </row>
    <row r="157" spans="1:8" x14ac:dyDescent="0.3">
      <c r="A157" s="211"/>
      <c r="B157" s="211"/>
      <c r="C157" s="18">
        <v>5.5</v>
      </c>
      <c r="D157" s="10"/>
      <c r="E157" s="10"/>
      <c r="F157" s="10"/>
      <c r="G157" s="10"/>
      <c r="H157" s="10"/>
    </row>
    <row r="158" spans="1:8" x14ac:dyDescent="0.3">
      <c r="A158" s="211"/>
      <c r="B158" s="211"/>
      <c r="C158" s="18">
        <v>5.6</v>
      </c>
      <c r="D158" s="10"/>
      <c r="E158" s="10"/>
      <c r="F158" s="10"/>
      <c r="G158" s="10"/>
      <c r="H158" s="10"/>
    </row>
    <row r="159" spans="1:8" x14ac:dyDescent="0.3">
      <c r="A159" s="211"/>
      <c r="B159" s="211"/>
      <c r="C159" s="18">
        <v>5.7</v>
      </c>
      <c r="D159" s="10"/>
      <c r="E159" s="10"/>
      <c r="F159" s="10"/>
      <c r="G159" s="10"/>
      <c r="H159" s="10"/>
    </row>
    <row r="160" spans="1:8" x14ac:dyDescent="0.3">
      <c r="A160" s="211"/>
      <c r="B160" s="211"/>
      <c r="C160" s="18">
        <v>5.8</v>
      </c>
      <c r="D160" s="10"/>
      <c r="E160" s="10"/>
      <c r="F160" s="10"/>
      <c r="G160" s="10"/>
      <c r="H160" s="10"/>
    </row>
    <row r="161" spans="1:8" x14ac:dyDescent="0.3">
      <c r="A161" s="211"/>
      <c r="B161" s="211"/>
      <c r="C161" s="18">
        <v>5.9</v>
      </c>
      <c r="D161" s="10"/>
      <c r="E161" s="10"/>
      <c r="F161" s="10"/>
      <c r="G161" s="10"/>
      <c r="H161" s="10"/>
    </row>
    <row r="162" spans="1:8" x14ac:dyDescent="0.3">
      <c r="A162" s="211"/>
      <c r="B162" s="211"/>
      <c r="C162" s="18">
        <v>6</v>
      </c>
      <c r="D162" s="10"/>
      <c r="E162" s="10"/>
      <c r="F162" s="10"/>
      <c r="G162" s="10"/>
      <c r="H162" s="10"/>
    </row>
    <row r="163" spans="1:8" x14ac:dyDescent="0.3">
      <c r="A163" s="211"/>
      <c r="B163" s="205"/>
      <c r="C163" s="18">
        <v>6.1</v>
      </c>
      <c r="D163" s="10"/>
      <c r="E163" s="10"/>
      <c r="F163" s="10"/>
      <c r="G163" s="10"/>
      <c r="H163" s="10"/>
    </row>
    <row r="164" spans="1:8" x14ac:dyDescent="0.3">
      <c r="A164" s="211"/>
      <c r="B164" s="205"/>
      <c r="C164" s="18">
        <v>6.2</v>
      </c>
      <c r="D164" s="10"/>
      <c r="E164" s="10"/>
      <c r="F164" s="10"/>
      <c r="G164" s="10"/>
      <c r="H164" s="10"/>
    </row>
    <row r="165" spans="1:8" x14ac:dyDescent="0.3">
      <c r="A165" s="211"/>
      <c r="B165" s="205"/>
      <c r="C165" s="18">
        <v>6.3</v>
      </c>
      <c r="D165" s="10"/>
      <c r="E165" s="10"/>
      <c r="F165" s="10"/>
      <c r="G165" s="10"/>
      <c r="H165" s="10"/>
    </row>
    <row r="166" spans="1:8" x14ac:dyDescent="0.3">
      <c r="A166" s="211"/>
      <c r="B166" s="205"/>
      <c r="C166" s="18">
        <v>6.4</v>
      </c>
      <c r="D166" s="10"/>
      <c r="E166" s="10"/>
      <c r="F166" s="10"/>
      <c r="G166" s="10"/>
      <c r="H166" s="10"/>
    </row>
    <row r="167" spans="1:8" x14ac:dyDescent="0.3">
      <c r="A167" s="211"/>
      <c r="B167" s="205"/>
      <c r="C167" s="18">
        <v>6.5</v>
      </c>
      <c r="D167" s="10"/>
      <c r="E167" s="10"/>
      <c r="F167" s="10"/>
      <c r="G167" s="10"/>
      <c r="H167" s="10"/>
    </row>
    <row r="168" spans="1:8" x14ac:dyDescent="0.3">
      <c r="A168" s="211"/>
      <c r="B168" s="205"/>
      <c r="C168" s="18">
        <v>6.6</v>
      </c>
      <c r="D168" s="10"/>
      <c r="E168" s="10"/>
      <c r="F168" s="10"/>
      <c r="G168" s="10"/>
      <c r="H168" s="10"/>
    </row>
    <row r="169" spans="1:8" x14ac:dyDescent="0.3">
      <c r="A169" s="211"/>
      <c r="B169" s="205"/>
      <c r="C169" s="18">
        <v>6.7</v>
      </c>
      <c r="D169" s="10"/>
      <c r="E169" s="10"/>
      <c r="F169" s="10"/>
      <c r="G169" s="10"/>
      <c r="H169" s="10"/>
    </row>
    <row r="170" spans="1:8" x14ac:dyDescent="0.3">
      <c r="A170" s="211"/>
      <c r="B170" s="205"/>
      <c r="C170" s="18">
        <v>6.8000000000000096</v>
      </c>
      <c r="D170" s="10"/>
      <c r="E170" s="10"/>
      <c r="F170" s="10"/>
      <c r="G170" s="10"/>
      <c r="H170" s="10"/>
    </row>
    <row r="171" spans="1:8" x14ac:dyDescent="0.3">
      <c r="A171" s="211"/>
      <c r="B171" s="205"/>
      <c r="C171" s="18">
        <v>6.9000000000000101</v>
      </c>
      <c r="D171" s="10"/>
      <c r="E171" s="10"/>
      <c r="F171" s="10"/>
      <c r="G171" s="10"/>
      <c r="H171" s="10"/>
    </row>
    <row r="172" spans="1:8" x14ac:dyDescent="0.3">
      <c r="A172" s="211"/>
      <c r="B172" s="205"/>
      <c r="C172" s="18">
        <v>7.0000000000000098</v>
      </c>
      <c r="D172" s="10"/>
      <c r="E172" s="10"/>
      <c r="F172" s="10"/>
      <c r="G172" s="10"/>
      <c r="H172" s="10"/>
    </row>
    <row r="173" spans="1:8" x14ac:dyDescent="0.3">
      <c r="A173" s="211"/>
      <c r="B173" s="205"/>
      <c r="C173" s="18">
        <v>7.1000000000000103</v>
      </c>
      <c r="D173" s="10"/>
      <c r="E173" s="10"/>
      <c r="F173" s="10"/>
      <c r="G173" s="10"/>
      <c r="H173" s="10"/>
    </row>
    <row r="174" spans="1:8" x14ac:dyDescent="0.3">
      <c r="A174" s="211"/>
      <c r="B174" s="205"/>
      <c r="C174" s="18">
        <v>7.2000000000000099</v>
      </c>
      <c r="D174" s="10"/>
      <c r="E174" s="10"/>
      <c r="F174" s="10"/>
      <c r="G174" s="10"/>
      <c r="H174" s="10"/>
    </row>
    <row r="175" spans="1:8" x14ac:dyDescent="0.3">
      <c r="A175" s="211"/>
      <c r="B175" s="205"/>
      <c r="C175" s="18">
        <v>7.3000000000000096</v>
      </c>
      <c r="D175" s="10"/>
      <c r="E175" s="10"/>
      <c r="F175" s="10"/>
      <c r="G175" s="10"/>
      <c r="H175" s="10"/>
    </row>
    <row r="176" spans="1:8" x14ac:dyDescent="0.3">
      <c r="A176" s="211"/>
      <c r="B176" s="205"/>
      <c r="C176" s="18">
        <v>7.4000000000000101</v>
      </c>
      <c r="D176" s="10"/>
      <c r="E176" s="10"/>
      <c r="F176" s="10"/>
      <c r="G176" s="10"/>
      <c r="H176" s="10"/>
    </row>
    <row r="177" spans="1:8" x14ac:dyDescent="0.3">
      <c r="A177" s="211"/>
      <c r="B177" s="205"/>
      <c r="C177" s="18">
        <v>7.5000000000000098</v>
      </c>
      <c r="D177" s="10"/>
      <c r="E177" s="10"/>
      <c r="F177" s="10"/>
      <c r="G177" s="10"/>
      <c r="H177" s="10"/>
    </row>
    <row r="178" spans="1:8" x14ac:dyDescent="0.3">
      <c r="A178" s="211"/>
      <c r="B178" s="205"/>
      <c r="C178" s="18">
        <v>7.6000000000000103</v>
      </c>
      <c r="D178" s="10"/>
      <c r="E178" s="10"/>
      <c r="F178" s="10"/>
      <c r="G178" s="10"/>
      <c r="H178" s="10"/>
    </row>
    <row r="179" spans="1:8" x14ac:dyDescent="0.3">
      <c r="A179" s="211"/>
      <c r="B179" s="205"/>
      <c r="C179" s="18">
        <v>7.7000000000000099</v>
      </c>
      <c r="D179" s="10"/>
      <c r="E179" s="10"/>
      <c r="F179" s="10"/>
      <c r="G179" s="10"/>
      <c r="H179" s="10"/>
    </row>
    <row r="180" spans="1:8" x14ac:dyDescent="0.3">
      <c r="A180" s="211"/>
      <c r="B180" s="205"/>
      <c r="C180" s="18">
        <v>7.8000000000000096</v>
      </c>
      <c r="D180" s="10"/>
      <c r="E180" s="10"/>
      <c r="F180" s="10"/>
      <c r="G180" s="10"/>
      <c r="H180" s="10"/>
    </row>
    <row r="181" spans="1:8" x14ac:dyDescent="0.3">
      <c r="A181" s="211"/>
      <c r="B181" s="205"/>
      <c r="C181" s="18">
        <v>7.9000000000000101</v>
      </c>
      <c r="D181" s="10"/>
      <c r="E181" s="10"/>
      <c r="F181" s="10"/>
      <c r="G181" s="10"/>
      <c r="H181" s="10"/>
    </row>
    <row r="182" spans="1:8" x14ac:dyDescent="0.3">
      <c r="A182" s="211"/>
      <c r="B182" s="205"/>
      <c r="C182" s="18">
        <v>8.0000000000000107</v>
      </c>
      <c r="D182" s="10"/>
      <c r="E182" s="10"/>
      <c r="F182" s="10"/>
      <c r="G182" s="10"/>
      <c r="H182" s="10"/>
    </row>
    <row r="183" spans="1:8" x14ac:dyDescent="0.3">
      <c r="A183" s="211"/>
      <c r="B183" s="205"/>
      <c r="C183" s="18">
        <v>8.1000000000000103</v>
      </c>
      <c r="D183" s="10"/>
      <c r="E183" s="10"/>
      <c r="F183" s="10"/>
      <c r="G183" s="10"/>
      <c r="H183" s="10"/>
    </row>
    <row r="184" spans="1:8" x14ac:dyDescent="0.3">
      <c r="A184" s="211"/>
      <c r="B184" s="205"/>
      <c r="C184" s="18">
        <v>8.2000000000000099</v>
      </c>
      <c r="D184" s="10"/>
      <c r="E184" s="10"/>
      <c r="F184" s="10"/>
      <c r="G184" s="10"/>
      <c r="H184" s="10"/>
    </row>
    <row r="185" spans="1:8" x14ac:dyDescent="0.3">
      <c r="A185" s="211"/>
      <c r="B185" s="205"/>
      <c r="C185" s="18">
        <v>8.3000000000000096</v>
      </c>
      <c r="D185" s="10"/>
      <c r="E185" s="10"/>
      <c r="F185" s="10"/>
      <c r="G185" s="10"/>
      <c r="H185" s="10"/>
    </row>
    <row r="186" spans="1:8" x14ac:dyDescent="0.3">
      <c r="A186" s="211"/>
      <c r="B186" s="205"/>
      <c r="C186" s="18">
        <v>8.4000000000000092</v>
      </c>
      <c r="D186" s="10"/>
      <c r="E186" s="10"/>
      <c r="F186" s="10"/>
      <c r="G186" s="10"/>
      <c r="H186" s="10"/>
    </row>
    <row r="187" spans="1:8" x14ac:dyDescent="0.3">
      <c r="A187" s="211"/>
      <c r="B187" s="205"/>
      <c r="C187" s="18">
        <v>8.5000000000000107</v>
      </c>
      <c r="D187" s="10"/>
      <c r="E187" s="10"/>
      <c r="F187" s="10"/>
      <c r="G187" s="10"/>
      <c r="H187" s="10"/>
    </row>
    <row r="188" spans="1:8" x14ac:dyDescent="0.3">
      <c r="A188" s="211"/>
      <c r="B188" s="205"/>
      <c r="C188" s="18">
        <v>8.6000000000000103</v>
      </c>
      <c r="D188" s="10"/>
      <c r="E188" s="10"/>
      <c r="F188" s="10"/>
      <c r="G188" s="10"/>
      <c r="H188" s="10"/>
    </row>
    <row r="189" spans="1:8" x14ac:dyDescent="0.3">
      <c r="A189" s="211"/>
      <c r="B189" s="205"/>
      <c r="C189" s="18">
        <v>8.7000000000000206</v>
      </c>
      <c r="D189" s="10"/>
      <c r="E189" s="10"/>
      <c r="F189" s="10"/>
      <c r="G189" s="10"/>
      <c r="H189" s="10"/>
    </row>
    <row r="190" spans="1:8" x14ac:dyDescent="0.3">
      <c r="A190" s="211"/>
      <c r="B190" s="205"/>
      <c r="C190" s="18">
        <v>8.8000000000000203</v>
      </c>
      <c r="D190" s="10"/>
      <c r="E190" s="10"/>
      <c r="F190" s="10"/>
      <c r="G190" s="10"/>
      <c r="H190" s="10"/>
    </row>
    <row r="191" spans="1:8" x14ac:dyDescent="0.3">
      <c r="A191" s="211"/>
      <c r="B191" s="205"/>
      <c r="C191" s="18">
        <v>8.9000000000000199</v>
      </c>
      <c r="D191" s="10"/>
      <c r="E191" s="10"/>
      <c r="F191" s="10"/>
      <c r="G191" s="10"/>
      <c r="H191" s="10"/>
    </row>
    <row r="192" spans="1:8" x14ac:dyDescent="0.3">
      <c r="A192" s="211"/>
      <c r="B192" s="205"/>
      <c r="C192" s="18">
        <v>9.0000000000000195</v>
      </c>
      <c r="D192" s="10"/>
      <c r="E192" s="10"/>
      <c r="F192" s="10"/>
      <c r="G192" s="10"/>
      <c r="H192" s="10"/>
    </row>
    <row r="193" spans="1:8" x14ac:dyDescent="0.3">
      <c r="A193" s="211"/>
      <c r="B193" s="205"/>
      <c r="C193" s="18">
        <v>9.1000000000000192</v>
      </c>
      <c r="D193" s="10"/>
      <c r="E193" s="10"/>
      <c r="F193" s="10"/>
      <c r="G193" s="10"/>
      <c r="H193" s="10"/>
    </row>
    <row r="194" spans="1:8" x14ac:dyDescent="0.3">
      <c r="A194" s="211"/>
      <c r="B194" s="205"/>
      <c r="C194" s="18">
        <v>9.2000000000000206</v>
      </c>
      <c r="D194" s="10"/>
      <c r="E194" s="10"/>
      <c r="F194" s="10"/>
      <c r="G194" s="10"/>
      <c r="H194" s="10"/>
    </row>
    <row r="195" spans="1:8" x14ac:dyDescent="0.3">
      <c r="A195" s="211"/>
      <c r="B195" s="205"/>
      <c r="C195" s="18">
        <v>9.3000000000000203</v>
      </c>
      <c r="D195" s="10"/>
      <c r="E195" s="10"/>
      <c r="F195" s="10"/>
      <c r="G195" s="10"/>
      <c r="H195" s="10"/>
    </row>
    <row r="196" spans="1:8" x14ac:dyDescent="0.3">
      <c r="A196" s="211"/>
      <c r="B196" s="205"/>
      <c r="C196" s="18">
        <v>9.4000000000000199</v>
      </c>
      <c r="D196" s="10"/>
      <c r="E196" s="10"/>
      <c r="F196" s="10"/>
      <c r="G196" s="10"/>
      <c r="H196" s="10"/>
    </row>
    <row r="197" spans="1:8" x14ac:dyDescent="0.3">
      <c r="A197" s="211"/>
      <c r="B197" s="205"/>
      <c r="C197" s="18">
        <v>9.5000000000000195</v>
      </c>
      <c r="D197" s="10"/>
      <c r="E197" s="10"/>
      <c r="F197" s="10"/>
      <c r="G197" s="10"/>
      <c r="H197" s="10"/>
    </row>
    <row r="198" spans="1:8" x14ac:dyDescent="0.3">
      <c r="A198" s="211"/>
      <c r="B198" s="205"/>
      <c r="C198" s="18">
        <v>9.6000000000000192</v>
      </c>
      <c r="D198" s="10"/>
      <c r="E198" s="10"/>
      <c r="F198" s="10"/>
      <c r="G198" s="10"/>
      <c r="H198" s="10"/>
    </row>
    <row r="199" spans="1:8" x14ac:dyDescent="0.3">
      <c r="A199" s="211"/>
      <c r="B199" s="205"/>
      <c r="C199" s="18">
        <v>9.7000000000000206</v>
      </c>
      <c r="D199" s="10"/>
      <c r="E199" s="10"/>
      <c r="F199" s="10"/>
      <c r="G199" s="10"/>
      <c r="H199" s="10"/>
    </row>
    <row r="200" spans="1:8" x14ac:dyDescent="0.3">
      <c r="A200" s="211"/>
      <c r="B200" s="205"/>
      <c r="C200" s="18">
        <v>9.8000000000000203</v>
      </c>
      <c r="D200" s="10"/>
      <c r="E200" s="10"/>
      <c r="F200" s="10"/>
      <c r="G200" s="10"/>
      <c r="H200" s="10"/>
    </row>
    <row r="201" spans="1:8" x14ac:dyDescent="0.3">
      <c r="A201" s="211"/>
      <c r="B201" s="205"/>
      <c r="C201" s="18">
        <v>9.9000000000000199</v>
      </c>
      <c r="D201" s="10"/>
      <c r="E201" s="10"/>
      <c r="F201" s="10"/>
      <c r="G201" s="10"/>
      <c r="H201" s="10"/>
    </row>
    <row r="202" spans="1:8" x14ac:dyDescent="0.3">
      <c r="A202" s="211"/>
      <c r="B202" s="205"/>
      <c r="C202" s="18">
        <v>10</v>
      </c>
      <c r="D202" s="10"/>
      <c r="E202" s="10"/>
      <c r="F202" s="10"/>
      <c r="G202" s="10"/>
      <c r="H202" s="10"/>
    </row>
    <row r="203" spans="1:8" x14ac:dyDescent="0.3">
      <c r="A203" s="12"/>
      <c r="B203" s="8"/>
    </row>
  </sheetData>
  <mergeCells count="10">
    <mergeCell ref="A103:A202"/>
    <mergeCell ref="A1:H1"/>
    <mergeCell ref="A2:B2"/>
    <mergeCell ref="A3:A102"/>
    <mergeCell ref="B103:B106"/>
    <mergeCell ref="B107:B162"/>
    <mergeCell ref="B163:B202"/>
    <mergeCell ref="B3:B6"/>
    <mergeCell ref="B7:B62"/>
    <mergeCell ref="B63:B10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7" sqref="K7"/>
    </sheetView>
  </sheetViews>
  <sheetFormatPr defaultRowHeight="15" x14ac:dyDescent="0.25"/>
  <cols>
    <col min="1" max="1" width="27.85546875" customWidth="1"/>
    <col min="2" max="2" width="12.42578125" customWidth="1"/>
    <col min="3" max="3" width="28.5703125" customWidth="1"/>
  </cols>
  <sheetData>
    <row r="1" spans="1:7" ht="45.75" customHeight="1" x14ac:dyDescent="0.25">
      <c r="A1" s="215" t="s">
        <v>66</v>
      </c>
      <c r="B1" s="215"/>
      <c r="C1" s="215"/>
      <c r="D1" s="215"/>
      <c r="E1" s="215"/>
      <c r="F1" s="215"/>
      <c r="G1" s="215"/>
    </row>
    <row r="2" spans="1:7" ht="57.75" customHeight="1" x14ac:dyDescent="0.25">
      <c r="A2" s="44"/>
      <c r="B2" s="45" t="s">
        <v>68</v>
      </c>
      <c r="C2" s="46" t="s">
        <v>69</v>
      </c>
      <c r="D2" s="47" t="s">
        <v>71</v>
      </c>
      <c r="E2" s="47" t="s">
        <v>75</v>
      </c>
      <c r="F2" s="47" t="s">
        <v>77</v>
      </c>
      <c r="G2" s="44"/>
    </row>
    <row r="3" spans="1:7" ht="15.75" x14ac:dyDescent="0.25">
      <c r="A3" s="48" t="s">
        <v>67</v>
      </c>
      <c r="B3" s="49">
        <v>1004.7</v>
      </c>
      <c r="C3" s="48">
        <v>1011.5</v>
      </c>
      <c r="D3" s="49"/>
      <c r="E3" s="49"/>
      <c r="F3" s="49"/>
      <c r="G3" s="49"/>
    </row>
    <row r="4" spans="1:7" ht="35.25" customHeight="1" x14ac:dyDescent="0.25">
      <c r="A4" s="50" t="s">
        <v>70</v>
      </c>
      <c r="B4" s="49">
        <v>1007</v>
      </c>
      <c r="C4" s="49"/>
      <c r="D4" s="49"/>
      <c r="E4" s="49"/>
      <c r="F4" s="49"/>
      <c r="G4" s="49"/>
    </row>
    <row r="5" spans="1:7" ht="15.75" x14ac:dyDescent="0.25">
      <c r="A5" s="48" t="s">
        <v>72</v>
      </c>
      <c r="B5" s="49"/>
      <c r="C5" s="49">
        <v>1015</v>
      </c>
      <c r="D5" s="49">
        <v>1020</v>
      </c>
      <c r="E5" s="49"/>
      <c r="F5" s="49"/>
      <c r="G5" s="49"/>
    </row>
    <row r="6" spans="1:7" ht="30.75" customHeight="1" x14ac:dyDescent="0.25">
      <c r="A6" s="50" t="s">
        <v>73</v>
      </c>
      <c r="B6" s="49"/>
      <c r="C6" s="49">
        <v>1012.8</v>
      </c>
      <c r="D6" s="49"/>
      <c r="E6" s="49"/>
      <c r="F6" s="49"/>
      <c r="G6" s="49"/>
    </row>
    <row r="7" spans="1:7" ht="32.25" customHeight="1" x14ac:dyDescent="0.25">
      <c r="A7" s="50" t="s">
        <v>74</v>
      </c>
      <c r="B7" s="49"/>
      <c r="C7" s="49"/>
      <c r="D7" s="49"/>
      <c r="E7" s="49">
        <v>1010.1</v>
      </c>
      <c r="F7" s="49"/>
      <c r="G7" s="49"/>
    </row>
    <row r="8" spans="1:7" ht="15.75" x14ac:dyDescent="0.25">
      <c r="A8" s="51" t="s">
        <v>76</v>
      </c>
      <c r="B8" s="49"/>
      <c r="C8" s="49"/>
      <c r="D8" s="49"/>
      <c r="E8" s="49">
        <v>1006.5</v>
      </c>
      <c r="F8" s="49">
        <v>1006.8</v>
      </c>
      <c r="G8" s="49"/>
    </row>
    <row r="9" spans="1:7" ht="31.5" x14ac:dyDescent="0.25">
      <c r="A9" s="50" t="s">
        <v>86</v>
      </c>
      <c r="B9" s="49"/>
      <c r="C9" s="49"/>
      <c r="D9" s="49"/>
      <c r="E9" s="49"/>
      <c r="F9" s="49"/>
      <c r="G9" s="49"/>
    </row>
    <row r="13" spans="1:7" x14ac:dyDescent="0.25">
      <c r="C13" s="40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J9" sqref="J9"/>
    </sheetView>
  </sheetViews>
  <sheetFormatPr defaultRowHeight="15" x14ac:dyDescent="0.25"/>
  <cols>
    <col min="1" max="1" width="21.140625" customWidth="1"/>
    <col min="2" max="2" width="20" customWidth="1"/>
  </cols>
  <sheetData>
    <row r="1" spans="1:3" ht="23.25" x14ac:dyDescent="0.35">
      <c r="A1" s="216" t="s">
        <v>96</v>
      </c>
      <c r="B1" s="216"/>
      <c r="C1" s="216"/>
    </row>
    <row r="2" spans="1:3" ht="25.5" customHeight="1" x14ac:dyDescent="0.25">
      <c r="A2" s="47" t="s">
        <v>79</v>
      </c>
      <c r="B2" s="44" t="s">
        <v>89</v>
      </c>
      <c r="C2" s="44">
        <v>0.2</v>
      </c>
    </row>
    <row r="3" spans="1:3" ht="29.25" customHeight="1" x14ac:dyDescent="0.25">
      <c r="A3" s="52" t="s">
        <v>78</v>
      </c>
      <c r="B3" s="52" t="s">
        <v>88</v>
      </c>
      <c r="C3" s="49">
        <v>0.2</v>
      </c>
    </row>
    <row r="4" spans="1:3" ht="31.5" x14ac:dyDescent="0.25">
      <c r="A4" s="53" t="s">
        <v>80</v>
      </c>
      <c r="B4" s="49" t="s">
        <v>81</v>
      </c>
      <c r="C4" s="49">
        <v>0.3</v>
      </c>
    </row>
    <row r="5" spans="1:3" ht="63" x14ac:dyDescent="0.25">
      <c r="A5" s="50" t="s">
        <v>90</v>
      </c>
      <c r="B5" s="49" t="s">
        <v>91</v>
      </c>
      <c r="C5" s="49">
        <v>0.5</v>
      </c>
    </row>
    <row r="6" spans="1:3" x14ac:dyDescent="0.25">
      <c r="A6" s="49"/>
      <c r="B6" s="49"/>
      <c r="C6" s="49"/>
    </row>
    <row r="7" spans="1:3" x14ac:dyDescent="0.25">
      <c r="A7" s="49"/>
      <c r="B7" s="49"/>
      <c r="C7" s="49"/>
    </row>
    <row r="8" spans="1:3" ht="78.75" x14ac:dyDescent="0.25">
      <c r="A8" s="50" t="s">
        <v>82</v>
      </c>
      <c r="B8" s="51" t="s">
        <v>83</v>
      </c>
      <c r="C8" s="49">
        <v>0.05</v>
      </c>
    </row>
    <row r="9" spans="1:3" ht="47.25" x14ac:dyDescent="0.25">
      <c r="A9" s="50" t="s">
        <v>86</v>
      </c>
      <c r="B9" s="49" t="s">
        <v>87</v>
      </c>
      <c r="C9" s="49">
        <v>3.2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12</vt:i4>
      </vt:variant>
    </vt:vector>
  </HeadingPairs>
  <TitlesOfParts>
    <vt:vector size="29" baseType="lpstr">
      <vt:lpstr>Ввод данных</vt:lpstr>
      <vt:lpstr>Нормализация</vt:lpstr>
      <vt:lpstr>Материальный баланс</vt:lpstr>
      <vt:lpstr>Сливка</vt:lpstr>
      <vt:lpstr>жирная продукция</vt:lpstr>
      <vt:lpstr>Молоко</vt:lpstr>
      <vt:lpstr>М_асло</vt:lpstr>
      <vt:lpstr>МОЛОКО СЫРЬЕ</vt:lpstr>
      <vt:lpstr>МОЛОКО ПИТЬЕВОЕ</vt:lpstr>
      <vt:lpstr>СЛИВКИ</vt:lpstr>
      <vt:lpstr>СМЕТАНА</vt:lpstr>
      <vt:lpstr>МАСЛО</vt:lpstr>
      <vt:lpstr>ТВОРОГ</vt:lpstr>
      <vt:lpstr>КЕФИР</vt:lpstr>
      <vt:lpstr>ЙОГУРТ</vt:lpstr>
      <vt:lpstr>нормы расхода</vt:lpstr>
      <vt:lpstr>нормы потерь</vt:lpstr>
      <vt:lpstr>вид</vt:lpstr>
      <vt:lpstr>марка</vt:lpstr>
      <vt:lpstr>мол_пастер</vt:lpstr>
      <vt:lpstr>мол_стер</vt:lpstr>
      <vt:lpstr>мол_топл</vt:lpstr>
      <vt:lpstr>первый</vt:lpstr>
      <vt:lpstr>сливки_пастер</vt:lpstr>
      <vt:lpstr>сливки_стер</vt:lpstr>
      <vt:lpstr>сметана</vt:lpstr>
      <vt:lpstr>стерилизованные</vt:lpstr>
      <vt:lpstr>творог</vt:lpstr>
      <vt:lpstr>экстра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2019-12-20T04:27:33Z</dcterms:modified>
</cp:coreProperties>
</file>